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9" documentId="13_ncr:1_{6646CF5B-1D8A-4E7C-AEF5-4B4F444241B2}" xr6:coauthVersionLast="47" xr6:coauthVersionMax="47" xr10:uidLastSave="{65F0F5B9-93B2-476A-B5FF-F89700EF97D4}"/>
  <bookViews>
    <workbookView xWindow="0" yWindow="0" windowWidth="19200" windowHeight="7550" xr2:uid="{00000000-000D-0000-FFFF-FFFF00000000}"/>
  </bookViews>
  <sheets>
    <sheet name="ESTUDIO DE MERCADO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4" i="2" l="1"/>
  <c r="S13" i="2"/>
  <c r="H5" i="2"/>
  <c r="I5" i="2" s="1"/>
  <c r="J40" i="2"/>
  <c r="M40" i="2"/>
  <c r="P40" i="2"/>
  <c r="S40" i="2"/>
  <c r="G40" i="2"/>
  <c r="T5" i="2"/>
  <c r="U5" i="2" s="1"/>
  <c r="T8" i="2"/>
  <c r="U8" i="2"/>
  <c r="T9" i="2"/>
  <c r="U9" i="2" s="1"/>
  <c r="T14" i="2"/>
  <c r="U14" i="2"/>
  <c r="T15" i="2"/>
  <c r="U15" i="2"/>
  <c r="T16" i="2"/>
  <c r="U16" i="2"/>
  <c r="T17" i="2"/>
  <c r="U17" i="2" s="1"/>
  <c r="T18" i="2"/>
  <c r="U18" i="2"/>
  <c r="T24" i="2"/>
  <c r="U24" i="2"/>
  <c r="T25" i="2"/>
  <c r="U25" i="2" s="1"/>
  <c r="T26" i="2"/>
  <c r="U26" i="2"/>
  <c r="T27" i="2"/>
  <c r="U27" i="2"/>
  <c r="T28" i="2"/>
  <c r="U28" i="2"/>
  <c r="T4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U4" i="2" l="1"/>
  <c r="T13" i="2"/>
  <c r="AB44" i="2"/>
  <c r="AC49" i="2"/>
  <c r="Q4" i="2"/>
  <c r="R4" i="2"/>
  <c r="Q5" i="2"/>
  <c r="R5" i="2" s="1"/>
  <c r="Q6" i="2"/>
  <c r="R6" i="2"/>
  <c r="Q7" i="2"/>
  <c r="R7" i="2" s="1"/>
  <c r="Q8" i="2"/>
  <c r="R8" i="2" s="1"/>
  <c r="Q9" i="2"/>
  <c r="R9" i="2" s="1"/>
  <c r="Q10" i="2"/>
  <c r="R10" i="2"/>
  <c r="Q11" i="2"/>
  <c r="R11" i="2" s="1"/>
  <c r="Q12" i="2"/>
  <c r="R12" i="2" s="1"/>
  <c r="Q13" i="2"/>
  <c r="R13" i="2" s="1"/>
  <c r="Q14" i="2"/>
  <c r="R14" i="2" s="1"/>
  <c r="Q15" i="2"/>
  <c r="R15" i="2" s="1"/>
  <c r="Q16" i="2"/>
  <c r="R16" i="2" s="1"/>
  <c r="Q17" i="2"/>
  <c r="R17" i="2"/>
  <c r="Q18" i="2"/>
  <c r="R18" i="2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/>
  <c r="Q25" i="2"/>
  <c r="R25" i="2" s="1"/>
  <c r="Q26" i="2"/>
  <c r="R26" i="2" s="1"/>
  <c r="Q27" i="2"/>
  <c r="R27" i="2" s="1"/>
  <c r="Q28" i="2"/>
  <c r="R28" i="2"/>
  <c r="Q30" i="2"/>
  <c r="R30" i="2" s="1"/>
  <c r="Q34" i="2"/>
  <c r="R34" i="2"/>
  <c r="Q35" i="2"/>
  <c r="R35" i="2"/>
  <c r="Q36" i="2"/>
  <c r="R36" i="2" s="1"/>
  <c r="Q37" i="2"/>
  <c r="R37" i="2"/>
  <c r="Q38" i="2"/>
  <c r="R38" i="2" s="1"/>
  <c r="Q39" i="2"/>
  <c r="R39" i="2"/>
  <c r="R40" i="2" l="1"/>
  <c r="Q40" i="2"/>
  <c r="T40" i="2"/>
  <c r="U13" i="2"/>
  <c r="U40" i="2"/>
  <c r="K4" i="2"/>
  <c r="L4" i="2"/>
  <c r="K5" i="2"/>
  <c r="L5" i="2"/>
  <c r="K6" i="2"/>
  <c r="L6" i="2"/>
  <c r="K8" i="2"/>
  <c r="L8" i="2" s="1"/>
  <c r="K25" i="2"/>
  <c r="L25" i="2" s="1"/>
  <c r="K30" i="2"/>
  <c r="L30" i="2"/>
  <c r="K39" i="2"/>
  <c r="L39" i="2"/>
  <c r="L40" i="2" l="1"/>
  <c r="K40" i="2"/>
  <c r="M43" i="2"/>
  <c r="N4" i="2"/>
  <c r="N5" i="2"/>
  <c r="O5" i="2" s="1"/>
  <c r="N6" i="2"/>
  <c r="O6" i="2" s="1"/>
  <c r="N7" i="2"/>
  <c r="O7" i="2" s="1"/>
  <c r="N8" i="2"/>
  <c r="O8" i="2" s="1"/>
  <c r="N9" i="2"/>
  <c r="O9" i="2" s="1"/>
  <c r="N10" i="2"/>
  <c r="O10" i="2" s="1"/>
  <c r="N11" i="2"/>
  <c r="O11" i="2" s="1"/>
  <c r="N12" i="2"/>
  <c r="O12" i="2" s="1"/>
  <c r="N13" i="2"/>
  <c r="O13" i="2" s="1"/>
  <c r="N14" i="2"/>
  <c r="O14" i="2" s="1"/>
  <c r="N15" i="2"/>
  <c r="O15" i="2" s="1"/>
  <c r="N16" i="2"/>
  <c r="O16" i="2" s="1"/>
  <c r="N17" i="2"/>
  <c r="O17" i="2" s="1"/>
  <c r="N18" i="2"/>
  <c r="O18" i="2" s="1"/>
  <c r="N19" i="2"/>
  <c r="O19" i="2" s="1"/>
  <c r="N20" i="2"/>
  <c r="O20" i="2" s="1"/>
  <c r="N21" i="2"/>
  <c r="O21" i="2" s="1"/>
  <c r="N22" i="2"/>
  <c r="O22" i="2" s="1"/>
  <c r="N23" i="2"/>
  <c r="O23" i="2" s="1"/>
  <c r="N24" i="2"/>
  <c r="O24" i="2" s="1"/>
  <c r="N25" i="2"/>
  <c r="O25" i="2" s="1"/>
  <c r="N26" i="2"/>
  <c r="O26" i="2" s="1"/>
  <c r="N27" i="2"/>
  <c r="O27" i="2" s="1"/>
  <c r="N28" i="2"/>
  <c r="O28" i="2" s="1"/>
  <c r="N29" i="2"/>
  <c r="O29" i="2" s="1"/>
  <c r="N30" i="2"/>
  <c r="O30" i="2" s="1"/>
  <c r="N31" i="2"/>
  <c r="O31" i="2" s="1"/>
  <c r="N32" i="2"/>
  <c r="O32" i="2" s="1"/>
  <c r="N33" i="2"/>
  <c r="O33" i="2" s="1"/>
  <c r="N34" i="2"/>
  <c r="O34" i="2" s="1"/>
  <c r="N35" i="2"/>
  <c r="O35" i="2" s="1"/>
  <c r="N36" i="2"/>
  <c r="O36" i="2" s="1"/>
  <c r="N37" i="2"/>
  <c r="O37" i="2" s="1"/>
  <c r="N38" i="2"/>
  <c r="O38" i="2" s="1"/>
  <c r="N39" i="2"/>
  <c r="O39" i="2" s="1"/>
  <c r="N42" i="2"/>
  <c r="O42" i="2" s="1"/>
  <c r="Z17" i="2" l="1"/>
  <c r="Y17" i="2"/>
  <c r="X17" i="2"/>
  <c r="W17" i="2"/>
  <c r="V17" i="2"/>
  <c r="Z16" i="2"/>
  <c r="Y16" i="2"/>
  <c r="X16" i="2"/>
  <c r="W16" i="2"/>
  <c r="V16" i="2"/>
  <c r="Z15" i="2"/>
  <c r="Y15" i="2"/>
  <c r="X15" i="2"/>
  <c r="W15" i="2"/>
  <c r="V15" i="2"/>
  <c r="Z14" i="2"/>
  <c r="Y14" i="2"/>
  <c r="X14" i="2"/>
  <c r="W14" i="2"/>
  <c r="V14" i="2"/>
  <c r="Z5" i="2"/>
  <c r="Y5" i="2"/>
  <c r="X5" i="2"/>
  <c r="W5" i="2"/>
  <c r="V5" i="2"/>
  <c r="O4" i="2"/>
  <c r="O40" i="2" s="1"/>
  <c r="N40" i="2"/>
  <c r="H4" i="2"/>
  <c r="I4" i="2"/>
  <c r="H6" i="2"/>
  <c r="I6" i="2" s="1"/>
  <c r="H7" i="2"/>
  <c r="I7" i="2" s="1"/>
  <c r="H8" i="2"/>
  <c r="I8" i="2" s="1"/>
  <c r="H9" i="2"/>
  <c r="I9" i="2" s="1"/>
  <c r="H10" i="2"/>
  <c r="I10" i="2" s="1"/>
  <c r="H11" i="2"/>
  <c r="I11" i="2"/>
  <c r="H12" i="2"/>
  <c r="I12" i="2" s="1"/>
  <c r="H13" i="2"/>
  <c r="I13" i="2" s="1"/>
  <c r="H18" i="2"/>
  <c r="I18" i="2" s="1"/>
  <c r="H19" i="2"/>
  <c r="I19" i="2"/>
  <c r="H20" i="2"/>
  <c r="I20" i="2"/>
  <c r="H21" i="2"/>
  <c r="I21" i="2" s="1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 s="1"/>
  <c r="H31" i="2"/>
  <c r="I31" i="2"/>
  <c r="H32" i="2"/>
  <c r="I32" i="2" s="1"/>
  <c r="H33" i="2"/>
  <c r="I33" i="2"/>
  <c r="H34" i="2"/>
  <c r="I34" i="2" s="1"/>
  <c r="H35" i="2"/>
  <c r="I35" i="2" s="1"/>
  <c r="H36" i="2"/>
  <c r="I36" i="2"/>
  <c r="H37" i="2"/>
  <c r="I37" i="2"/>
  <c r="H38" i="2"/>
  <c r="I38" i="2"/>
  <c r="H39" i="2"/>
  <c r="I39" i="2"/>
  <c r="Z39" i="2" l="1"/>
  <c r="Y39" i="2"/>
  <c r="X39" i="2"/>
  <c r="W39" i="2"/>
  <c r="V39" i="2"/>
  <c r="Z38" i="2"/>
  <c r="Y38" i="2"/>
  <c r="X38" i="2"/>
  <c r="W38" i="2"/>
  <c r="V38" i="2"/>
  <c r="Z37" i="2"/>
  <c r="Y37" i="2"/>
  <c r="X37" i="2"/>
  <c r="W37" i="2"/>
  <c r="V37" i="2"/>
  <c r="Z36" i="2"/>
  <c r="Y36" i="2"/>
  <c r="X36" i="2"/>
  <c r="W36" i="2"/>
  <c r="V36" i="2"/>
  <c r="Z35" i="2"/>
  <c r="Y35" i="2"/>
  <c r="X35" i="2"/>
  <c r="W35" i="2"/>
  <c r="V35" i="2"/>
  <c r="Z34" i="2"/>
  <c r="Y34" i="2"/>
  <c r="X34" i="2"/>
  <c r="W34" i="2"/>
  <c r="V34" i="2"/>
  <c r="Z33" i="2"/>
  <c r="Y33" i="2"/>
  <c r="X33" i="2"/>
  <c r="V33" i="2"/>
  <c r="Y32" i="2"/>
  <c r="Z32" i="2"/>
  <c r="X32" i="2"/>
  <c r="V32" i="2"/>
  <c r="Y31" i="2"/>
  <c r="Z31" i="2"/>
  <c r="X31" i="2"/>
  <c r="V31" i="2"/>
  <c r="Y30" i="2"/>
  <c r="Z30" i="2"/>
  <c r="X30" i="2"/>
  <c r="W30" i="2"/>
  <c r="V30" i="2"/>
  <c r="Y29" i="2"/>
  <c r="Z29" i="2"/>
  <c r="X29" i="2"/>
  <c r="V29" i="2"/>
  <c r="Z28" i="2"/>
  <c r="Y28" i="2"/>
  <c r="X28" i="2"/>
  <c r="W28" i="2"/>
  <c r="V28" i="2"/>
  <c r="Z27" i="2"/>
  <c r="Y27" i="2"/>
  <c r="X27" i="2"/>
  <c r="W27" i="2"/>
  <c r="V27" i="2"/>
  <c r="Z26" i="2"/>
  <c r="Y26" i="2"/>
  <c r="X26" i="2"/>
  <c r="W26" i="2"/>
  <c r="V26" i="2"/>
  <c r="Z25" i="2"/>
  <c r="Y25" i="2"/>
  <c r="X25" i="2"/>
  <c r="W25" i="2"/>
  <c r="V25" i="2"/>
  <c r="Z24" i="2"/>
  <c r="Y24" i="2"/>
  <c r="X24" i="2"/>
  <c r="W24" i="2"/>
  <c r="V24" i="2"/>
  <c r="Z23" i="2"/>
  <c r="Y23" i="2"/>
  <c r="X23" i="2"/>
  <c r="W23" i="2"/>
  <c r="V23" i="2"/>
  <c r="Z22" i="2"/>
  <c r="Y22" i="2"/>
  <c r="X22" i="2"/>
  <c r="W22" i="2"/>
  <c r="V22" i="2"/>
  <c r="Z21" i="2"/>
  <c r="Y21" i="2"/>
  <c r="X21" i="2"/>
  <c r="W21" i="2"/>
  <c r="V21" i="2"/>
  <c r="Z20" i="2"/>
  <c r="Y20" i="2"/>
  <c r="X20" i="2"/>
  <c r="W20" i="2"/>
  <c r="V20" i="2"/>
  <c r="Z19" i="2"/>
  <c r="Y19" i="2"/>
  <c r="X19" i="2"/>
  <c r="W19" i="2"/>
  <c r="V19" i="2"/>
  <c r="Z18" i="2"/>
  <c r="Y18" i="2"/>
  <c r="X18" i="2"/>
  <c r="W18" i="2"/>
  <c r="V18" i="2"/>
  <c r="Z13" i="2"/>
  <c r="Y13" i="2"/>
  <c r="X13" i="2"/>
  <c r="W13" i="2"/>
  <c r="V13" i="2"/>
  <c r="Z12" i="2"/>
  <c r="Y12" i="2"/>
  <c r="X12" i="2"/>
  <c r="W12" i="2"/>
  <c r="V12" i="2"/>
  <c r="Z11" i="2"/>
  <c r="Y11" i="2"/>
  <c r="X11" i="2"/>
  <c r="W11" i="2"/>
  <c r="V11" i="2"/>
  <c r="Z10" i="2"/>
  <c r="Y10" i="2"/>
  <c r="X10" i="2"/>
  <c r="W10" i="2"/>
  <c r="V10" i="2"/>
  <c r="Z9" i="2"/>
  <c r="Y9" i="2"/>
  <c r="X9" i="2"/>
  <c r="W9" i="2"/>
  <c r="V9" i="2"/>
  <c r="Z8" i="2"/>
  <c r="Y8" i="2"/>
  <c r="X8" i="2"/>
  <c r="W8" i="2"/>
  <c r="V8" i="2"/>
  <c r="Z7" i="2"/>
  <c r="Y7" i="2"/>
  <c r="X7" i="2"/>
  <c r="W7" i="2"/>
  <c r="V7" i="2"/>
  <c r="Z6" i="2"/>
  <c r="Y6" i="2"/>
  <c r="X6" i="2"/>
  <c r="W6" i="2"/>
  <c r="V6" i="2"/>
  <c r="Z4" i="2"/>
  <c r="Y4" i="2"/>
  <c r="X4" i="2"/>
  <c r="W4" i="2"/>
  <c r="V4" i="2"/>
  <c r="I40" i="2"/>
  <c r="H40" i="2"/>
  <c r="AA14" i="2"/>
  <c r="AB14" i="2" s="1"/>
  <c r="AA15" i="2"/>
  <c r="AB15" i="2" s="1"/>
  <c r="AA16" i="2"/>
  <c r="AB16" i="2" s="1"/>
  <c r="AA17" i="2"/>
  <c r="AB17" i="2" s="1"/>
  <c r="AD17" i="2" l="1"/>
  <c r="AC17" i="2"/>
  <c r="AD16" i="2"/>
  <c r="AC16" i="2"/>
  <c r="AD15" i="2"/>
  <c r="AC15" i="2"/>
  <c r="AD14" i="2"/>
  <c r="AC14" i="2"/>
  <c r="V40" i="2"/>
  <c r="W40" i="2"/>
  <c r="X40" i="2"/>
  <c r="Y40" i="2"/>
  <c r="Z40" i="2"/>
  <c r="AA4" i="2"/>
  <c r="AA5" i="2"/>
  <c r="AB5" i="2" s="1"/>
  <c r="AA6" i="2"/>
  <c r="AB6" i="2" s="1"/>
  <c r="AA7" i="2"/>
  <c r="AB7" i="2" s="1"/>
  <c r="AA8" i="2"/>
  <c r="AB8" i="2" s="1"/>
  <c r="AA9" i="2"/>
  <c r="AB9" i="2" s="1"/>
  <c r="AA10" i="2"/>
  <c r="AB10" i="2" s="1"/>
  <c r="AA11" i="2"/>
  <c r="AB11" i="2" s="1"/>
  <c r="AA12" i="2"/>
  <c r="AB12" i="2" s="1"/>
  <c r="AA13" i="2"/>
  <c r="AB13" i="2" s="1"/>
  <c r="AA18" i="2"/>
  <c r="AB18" i="2" s="1"/>
  <c r="AA19" i="2"/>
  <c r="AB19" i="2" s="1"/>
  <c r="AA20" i="2"/>
  <c r="AB20" i="2" s="1"/>
  <c r="AA21" i="2"/>
  <c r="AB21" i="2" s="1"/>
  <c r="AA22" i="2"/>
  <c r="AB22" i="2" s="1"/>
  <c r="AA23" i="2"/>
  <c r="AB23" i="2" s="1"/>
  <c r="AA24" i="2"/>
  <c r="AB24" i="2" s="1"/>
  <c r="AA25" i="2"/>
  <c r="AB25" i="2" s="1"/>
  <c r="AA26" i="2"/>
  <c r="AB26" i="2" s="1"/>
  <c r="AA27" i="2"/>
  <c r="AB27" i="2" s="1"/>
  <c r="AA28" i="2"/>
  <c r="AB28" i="2" s="1"/>
  <c r="AA29" i="2"/>
  <c r="AB29" i="2" s="1"/>
  <c r="AA30" i="2"/>
  <c r="AB30" i="2" s="1"/>
  <c r="AA31" i="2"/>
  <c r="AB31" i="2" s="1"/>
  <c r="AA32" i="2"/>
  <c r="AB32" i="2" s="1"/>
  <c r="AA33" i="2"/>
  <c r="AB33" i="2" s="1"/>
  <c r="AA34" i="2"/>
  <c r="AB34" i="2" s="1"/>
  <c r="AA35" i="2"/>
  <c r="AB35" i="2" s="1"/>
  <c r="AA36" i="2"/>
  <c r="AB36" i="2" s="1"/>
  <c r="AA37" i="2"/>
  <c r="AB37" i="2" s="1"/>
  <c r="AA38" i="2"/>
  <c r="AB38" i="2" s="1"/>
  <c r="AA39" i="2"/>
  <c r="AB39" i="2" s="1"/>
  <c r="AD39" i="2" l="1"/>
  <c r="AC39" i="2"/>
  <c r="AD38" i="2"/>
  <c r="AC38" i="2"/>
  <c r="AD37" i="2"/>
  <c r="AC37" i="2"/>
  <c r="AD36" i="2"/>
  <c r="AC36" i="2"/>
  <c r="AD35" i="2"/>
  <c r="AC35" i="2"/>
  <c r="AD34" i="2"/>
  <c r="AC34" i="2"/>
  <c r="AD30" i="2"/>
  <c r="AC30" i="2"/>
  <c r="AD28" i="2"/>
  <c r="AC28" i="2"/>
  <c r="AD27" i="2"/>
  <c r="AC27" i="2"/>
  <c r="AD26" i="2"/>
  <c r="AC26" i="2"/>
  <c r="AD25" i="2"/>
  <c r="AC25" i="2"/>
  <c r="AD24" i="2"/>
  <c r="AC24" i="2"/>
  <c r="AD23" i="2"/>
  <c r="AC23" i="2"/>
  <c r="AD22" i="2"/>
  <c r="AC22" i="2"/>
  <c r="AD21" i="2"/>
  <c r="AC21" i="2"/>
  <c r="AD20" i="2"/>
  <c r="AC20" i="2"/>
  <c r="AD19" i="2"/>
  <c r="AC19" i="2"/>
  <c r="AD18" i="2"/>
  <c r="AC18" i="2"/>
  <c r="AD12" i="2"/>
  <c r="AC12" i="2"/>
  <c r="AD11" i="2"/>
  <c r="AC11" i="2"/>
  <c r="AD10" i="2"/>
  <c r="AC10" i="2"/>
  <c r="AD9" i="2"/>
  <c r="AC9" i="2"/>
  <c r="AD8" i="2"/>
  <c r="AC8" i="2"/>
  <c r="AD7" i="2"/>
  <c r="AC7" i="2"/>
  <c r="AD6" i="2"/>
  <c r="AC6" i="2"/>
  <c r="AD5" i="2"/>
  <c r="AC5" i="2"/>
  <c r="AD13" i="2"/>
  <c r="AC13" i="2"/>
  <c r="AC32" i="2"/>
  <c r="AD32" i="2"/>
  <c r="AD33" i="2"/>
  <c r="AC33" i="2"/>
  <c r="AD31" i="2"/>
  <c r="AC31" i="2"/>
  <c r="AD29" i="2"/>
  <c r="AC29" i="2"/>
  <c r="AB4" i="2"/>
  <c r="AB40" i="2" s="1"/>
  <c r="AB46" i="2" s="1"/>
  <c r="AA40" i="2"/>
  <c r="AD4" i="2" l="1"/>
  <c r="AD40" i="2" s="1"/>
  <c r="AC4" i="2"/>
  <c r="AC40" i="2" s="1"/>
</calcChain>
</file>

<file path=xl/sharedStrings.xml><?xml version="1.0" encoding="utf-8"?>
<sst xmlns="http://schemas.openxmlformats.org/spreadsheetml/2006/main" count="187" uniqueCount="74">
  <si>
    <t>PROVEEDOR :SJ MUSIC S.A.S NIT 901570816-6</t>
  </si>
  <si>
    <t>PROVEEDOR : YAMAHA MUSICAL 890.916.911-6</t>
  </si>
  <si>
    <t>PROVEEDOR :TECNIMUSIC NIT 901570816-6</t>
  </si>
  <si>
    <t>PROVEEDOR :RODRIGO VALENCIA
MUSIVAL DE VIENTOS NIT. 9971118-9</t>
  </si>
  <si>
    <t>PROVEEDOR :  CENTRO MUSICAL SAS
 NIT : 890929264- 5</t>
  </si>
  <si>
    <t>ÍTEM</t>
  </si>
  <si>
    <t>INSUMOS REQUERIDOS</t>
  </si>
  <si>
    <t>UNIDAD DE MEDIDA</t>
  </si>
  <si>
    <t>CANTIDAD</t>
  </si>
  <si>
    <t>CANTIDAD AJUSTADA</t>
  </si>
  <si>
    <t>VALOR UNITARIO</t>
  </si>
  <si>
    <t>IVA</t>
  </si>
  <si>
    <t>VALOR TOTAL</t>
  </si>
  <si>
    <t>PROMEDIO</t>
  </si>
  <si>
    <t xml:space="preserve">MENOR </t>
  </si>
  <si>
    <t>MEDIANA</t>
  </si>
  <si>
    <t>MEDIA GEOMETRICA</t>
  </si>
  <si>
    <t>DESVIACION</t>
  </si>
  <si>
    <t>DISPERSION</t>
  </si>
  <si>
    <t>VALOR DE REFERENCIA UNITARIO INCLUIDO IVA</t>
  </si>
  <si>
    <t>VALOR TOTAL INCLUIDO IVA</t>
  </si>
  <si>
    <t>VALOR TOTAL (CANTIDAD AJUSTADA)</t>
  </si>
  <si>
    <t>CODIGO</t>
  </si>
  <si>
    <t>NOMBRE DEL POSPRE</t>
  </si>
  <si>
    <t>VALOR</t>
  </si>
  <si>
    <t>BOQUILLA PARA SAXOFÓN TENOR</t>
  </si>
  <si>
    <t>UNIDAD</t>
  </si>
  <si>
    <t>O23201010040102</t>
  </si>
  <si>
    <t>Instrumentos musicales</t>
  </si>
  <si>
    <t>BOQUILLA PARA CLARINETE ALTO EN MI BEMOL</t>
  </si>
  <si>
    <t>SET ABRAZADERA Y TAPABOQUILLA SAXOFON ALTO</t>
  </si>
  <si>
    <t>SET * 2</t>
  </si>
  <si>
    <t>SET ABRAZADERA Y TAPABOQUILLA SAXOFON TENOR</t>
  </si>
  <si>
    <t>ENCORDADO PARA VIOLONCELLO</t>
  </si>
  <si>
    <t>SET * 6</t>
  </si>
  <si>
    <t>BAQUETAS EN MADERA</t>
  </si>
  <si>
    <t>PAR</t>
  </si>
  <si>
    <t>PARCHES PARA TOMS</t>
  </si>
  <si>
    <t>JUEGO * 3</t>
  </si>
  <si>
    <t>ESTUCHE SEMI RIGIDO PARA BATERIA</t>
  </si>
  <si>
    <t>JUEGO</t>
  </si>
  <si>
    <t xml:space="preserve"> </t>
  </si>
  <si>
    <t>ESTUCHE SEMI RIGIDO PARA PLATILLOS</t>
  </si>
  <si>
    <t>INSTRUMENTO MUSICAL SURDO de 20” x 40 cm</t>
  </si>
  <si>
    <t>INSTRUMENTO MUSICAL SURDO de 24” x 40 cm</t>
  </si>
  <si>
    <t>INSTRUMENTO MUSICAL REPIQUE</t>
  </si>
  <si>
    <t>INSTRUMENTO MUSICAL DOBRA</t>
  </si>
  <si>
    <t>CLUTCH DE HIT-HAT</t>
  </si>
  <si>
    <t>ESTUCHE PARA HERRAJES BATERIA ACUSTICA</t>
  </si>
  <si>
    <t>KIT DE REPUESTOS PARA PLATILLOS DE BATERIA</t>
  </si>
  <si>
    <t>KIT</t>
  </si>
  <si>
    <t>ADAPTADOR PARA PIANO PA300B</t>
  </si>
  <si>
    <t>ADAPTADOR TECLADO CASIO LINEA CLAVINOVA 12V AD-A12150LW</t>
  </si>
  <si>
    <t>TABLET DE 8.7 PULGADAS</t>
  </si>
  <si>
    <t>CABLE DE LÍNEA PARA INSTRUMENTOS ELÉCTRICOS.</t>
  </si>
  <si>
    <t>CONSOLA DIGITAL DE 32 CANALES</t>
  </si>
  <si>
    <t>ARCOS PARA VIOLIN</t>
  </si>
  <si>
    <t>ARCOS PARA VIOLA</t>
  </si>
  <si>
    <t>ARCOS PARA VIOLONCHELO</t>
  </si>
  <si>
    <t>PRACTICE PAD</t>
  </si>
  <si>
    <t>INSTRUMENTO MUSICAL BATERIA</t>
  </si>
  <si>
    <t>AUDÍFONOS DE ESTUDIO</t>
  </si>
  <si>
    <t>CONTROLADORES MIDI, ABLETON LIVE</t>
  </si>
  <si>
    <t>INSTRUMENTO MUSICAL UKELELE ELECTROACÚSTICO BAJO</t>
  </si>
  <si>
    <t>CUERDAS REGULARES DE GUITARRA ELÉCTRICA  (.010, .013, .017, .026, .036, .046)</t>
  </si>
  <si>
    <t>CUERDAS REGULARES DE GUITARRA ELÉCTRICA (009, .011, .016, .024, .032, .042)</t>
  </si>
  <si>
    <t>ENCORDADO PARA BANDOLA COLOMBIANA</t>
  </si>
  <si>
    <t>ENCORDADO PARA BANDOLA LLANERA</t>
  </si>
  <si>
    <t>ENCORDADO TIPLE COLOMBIANO</t>
  </si>
  <si>
    <t>ADAPTADOR DE CORRIENTE 9V PARA PEDAL AD-16</t>
  </si>
  <si>
    <t>PAA</t>
  </si>
  <si>
    <t>SALDO MENAJE</t>
  </si>
  <si>
    <t>MENAJE</t>
  </si>
  <si>
    <t>ADJUDICADO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</si>
</sst>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8"/>
      <name val="Arial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rgb="FFCEE1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70AD47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rgb="FF000000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/>
    <xf numFmtId="0" fontId="5" fillId="0" borderId="2" xfId="0" applyFont="1" applyBorder="1"/>
    <xf numFmtId="0" fontId="3" fillId="4" borderId="2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3" fontId="0" fillId="0" borderId="8" xfId="0" applyNumberFormat="1" applyBorder="1"/>
    <xf numFmtId="0" fontId="1" fillId="3" borderId="0" xfId="0" applyFont="1" applyFill="1" applyAlignment="1">
      <alignment horizontal="center" vertical="center" wrapText="1"/>
    </xf>
    <xf numFmtId="3" fontId="0" fillId="0" borderId="0" xfId="0" applyNumberFormat="1"/>
    <xf numFmtId="0" fontId="1" fillId="3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3" fillId="6" borderId="2" xfId="0" applyFont="1" applyFill="1" applyBorder="1" applyAlignment="1">
      <alignment vertical="center" wrapText="1"/>
    </xf>
    <xf numFmtId="3" fontId="8" fillId="0" borderId="0" xfId="0" applyNumberFormat="1" applyFont="1"/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1" fillId="3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3" fontId="0" fillId="0" borderId="18" xfId="0" applyNumberFormat="1" applyBorder="1"/>
    <xf numFmtId="9" fontId="0" fillId="0" borderId="18" xfId="0" applyNumberFormat="1" applyBorder="1"/>
    <xf numFmtId="0" fontId="0" fillId="0" borderId="18" xfId="0" applyBorder="1"/>
    <xf numFmtId="3" fontId="0" fillId="6" borderId="18" xfId="0" applyNumberFormat="1" applyFill="1" applyBorder="1"/>
    <xf numFmtId="0" fontId="0" fillId="0" borderId="11" xfId="0" applyBorder="1"/>
    <xf numFmtId="0" fontId="3" fillId="4" borderId="11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/>
    </xf>
    <xf numFmtId="3" fontId="0" fillId="4" borderId="18" xfId="0" applyNumberFormat="1" applyFill="1" applyBorder="1"/>
    <xf numFmtId="9" fontId="0" fillId="4" borderId="18" xfId="0" applyNumberFormat="1" applyFill="1" applyBorder="1"/>
    <xf numFmtId="0" fontId="4" fillId="4" borderId="14" xfId="0" applyFont="1" applyFill="1" applyBorder="1"/>
    <xf numFmtId="0" fontId="4" fillId="4" borderId="2" xfId="0" applyFont="1" applyFill="1" applyBorder="1"/>
    <xf numFmtId="0" fontId="5" fillId="4" borderId="2" xfId="0" applyFont="1" applyFill="1" applyBorder="1"/>
    <xf numFmtId="0" fontId="0" fillId="4" borderId="0" xfId="0" applyFill="1"/>
    <xf numFmtId="3" fontId="8" fillId="6" borderId="18" xfId="0" applyNumberFormat="1" applyFont="1" applyFill="1" applyBorder="1"/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M49"/>
  <sheetViews>
    <sheetView tabSelected="1" topLeftCell="K22" workbookViewId="0">
      <selection activeCell="AB44" sqref="AB44"/>
    </sheetView>
  </sheetViews>
  <sheetFormatPr defaultColWidth="11.42578125" defaultRowHeight="14.45"/>
  <cols>
    <col min="3" max="3" width="53.85546875" customWidth="1"/>
    <col min="4" max="4" width="16.42578125" customWidth="1"/>
    <col min="5" max="6" width="12.5703125" customWidth="1"/>
    <col min="7" max="27" width="11.42578125" customWidth="1"/>
    <col min="28" max="28" width="11.5703125" customWidth="1"/>
    <col min="30" max="30" width="20.140625" customWidth="1"/>
    <col min="31" max="31" width="0" hidden="1" customWidth="1"/>
    <col min="32" max="32" width="21.7109375" hidden="1" customWidth="1"/>
    <col min="33" max="37" width="0" hidden="1" customWidth="1"/>
  </cols>
  <sheetData>
    <row r="1" spans="2:39" ht="15"/>
    <row r="2" spans="2:39" ht="58.5" customHeight="1">
      <c r="G2" s="42" t="s">
        <v>0</v>
      </c>
      <c r="H2" s="43"/>
      <c r="I2" s="44"/>
      <c r="J2" s="43" t="s">
        <v>1</v>
      </c>
      <c r="K2" s="43"/>
      <c r="L2" s="44"/>
      <c r="M2" s="43" t="s">
        <v>2</v>
      </c>
      <c r="N2" s="43"/>
      <c r="O2" s="43"/>
      <c r="P2" s="45" t="s">
        <v>3</v>
      </c>
      <c r="Q2" s="46"/>
      <c r="R2" s="47"/>
      <c r="S2" s="46" t="s">
        <v>4</v>
      </c>
      <c r="T2" s="46"/>
      <c r="U2" s="47"/>
      <c r="V2" s="12"/>
      <c r="W2" s="12"/>
      <c r="X2" s="12"/>
      <c r="Y2" s="12"/>
      <c r="Z2" s="12"/>
      <c r="AA2" s="12"/>
      <c r="AB2" s="12"/>
      <c r="AC2" s="12"/>
      <c r="AD2" s="12"/>
    </row>
    <row r="3" spans="2:39" ht="39.75" customHeight="1">
      <c r="B3" s="10" t="s">
        <v>5</v>
      </c>
      <c r="C3" s="20" t="s">
        <v>6</v>
      </c>
      <c r="D3" s="22" t="s">
        <v>7</v>
      </c>
      <c r="E3" s="22" t="s">
        <v>8</v>
      </c>
      <c r="F3" s="21" t="s">
        <v>9</v>
      </c>
      <c r="G3" s="16" t="s">
        <v>10</v>
      </c>
      <c r="H3" s="16" t="s">
        <v>11</v>
      </c>
      <c r="I3" s="16" t="s">
        <v>12</v>
      </c>
      <c r="J3" s="16" t="s">
        <v>10</v>
      </c>
      <c r="K3" s="16" t="s">
        <v>11</v>
      </c>
      <c r="L3" s="14" t="s">
        <v>12</v>
      </c>
      <c r="M3" s="24" t="s">
        <v>10</v>
      </c>
      <c r="N3" s="16" t="s">
        <v>11</v>
      </c>
      <c r="O3" s="16" t="s">
        <v>12</v>
      </c>
      <c r="P3" s="24" t="s">
        <v>10</v>
      </c>
      <c r="Q3" s="24" t="s">
        <v>11</v>
      </c>
      <c r="R3" s="24" t="s">
        <v>12</v>
      </c>
      <c r="S3" s="24" t="s">
        <v>10</v>
      </c>
      <c r="T3" s="24" t="s">
        <v>11</v>
      </c>
      <c r="U3" s="24" t="s">
        <v>12</v>
      </c>
      <c r="V3" s="25" t="s">
        <v>13</v>
      </c>
      <c r="W3" s="26" t="s">
        <v>14</v>
      </c>
      <c r="X3" s="26" t="s">
        <v>15</v>
      </c>
      <c r="Y3" s="26" t="s">
        <v>16</v>
      </c>
      <c r="Z3" s="26" t="s">
        <v>17</v>
      </c>
      <c r="AA3" s="26" t="s">
        <v>18</v>
      </c>
      <c r="AB3" s="26" t="s">
        <v>19</v>
      </c>
      <c r="AC3" s="27" t="s">
        <v>20</v>
      </c>
      <c r="AD3" s="16" t="s">
        <v>21</v>
      </c>
      <c r="AE3" s="2" t="s">
        <v>22</v>
      </c>
      <c r="AF3" s="3" t="s">
        <v>23</v>
      </c>
      <c r="AG3" s="3" t="s">
        <v>24</v>
      </c>
      <c r="AH3" s="3">
        <v>0.95599999999999996</v>
      </c>
      <c r="AI3" s="3">
        <v>2.7E-2</v>
      </c>
      <c r="AJ3" s="1">
        <v>1.7000000000000001E-2</v>
      </c>
      <c r="AK3" s="9" t="s">
        <v>24</v>
      </c>
    </row>
    <row r="4" spans="2:39" ht="15">
      <c r="B4" s="4">
        <v>1</v>
      </c>
      <c r="C4" s="5" t="s">
        <v>25</v>
      </c>
      <c r="D4" s="15" t="s">
        <v>26</v>
      </c>
      <c r="E4" s="17">
        <v>7</v>
      </c>
      <c r="F4" s="17">
        <v>2</v>
      </c>
      <c r="G4" s="28">
        <v>193277</v>
      </c>
      <c r="H4" s="28">
        <f t="shared" ref="H4:H39" si="0">+G4*19%</f>
        <v>36722.629999999997</v>
      </c>
      <c r="I4" s="28">
        <f t="shared" ref="I4:I39" si="1">+G4+H4</f>
        <v>229999.63</v>
      </c>
      <c r="J4" s="28">
        <v>159664</v>
      </c>
      <c r="K4" s="28">
        <f t="shared" ref="K4:K39" si="2">+J4*19%</f>
        <v>30336.16</v>
      </c>
      <c r="L4" s="28">
        <f t="shared" ref="L4:L39" si="3">+J4+K4</f>
        <v>190000.16</v>
      </c>
      <c r="M4" s="28">
        <v>218500</v>
      </c>
      <c r="N4" s="28">
        <f t="shared" ref="N4:N39" si="4">+M4*19%</f>
        <v>41515</v>
      </c>
      <c r="O4" s="28">
        <f t="shared" ref="O4:O39" si="5">+M4+N4</f>
        <v>260015</v>
      </c>
      <c r="P4" s="28">
        <v>226000</v>
      </c>
      <c r="Q4" s="28">
        <f t="shared" ref="Q4:Q39" si="6">+P4*19%</f>
        <v>42940</v>
      </c>
      <c r="R4" s="28">
        <f t="shared" ref="R4:R39" si="7">+P4+Q4</f>
        <v>268940</v>
      </c>
      <c r="S4" s="28">
        <v>133613</v>
      </c>
      <c r="T4" s="28">
        <f>+S4*19%</f>
        <v>25386.47</v>
      </c>
      <c r="U4" s="28">
        <f>+S4+T4</f>
        <v>158999.47</v>
      </c>
      <c r="V4" s="28">
        <f>+AVERAGE(I4,L4,O4,R4,U4)</f>
        <v>221590.85200000001</v>
      </c>
      <c r="W4" s="28">
        <f>+MIN(I4,L4,O4,R4,U4)</f>
        <v>158999.47</v>
      </c>
      <c r="X4" s="28">
        <f>+MEDIAN(I4,L4,O4,R4,U4)</f>
        <v>229999.63</v>
      </c>
      <c r="Y4" s="28">
        <f>+GEOMEAN(I4,L4,O4,R4,U4)</f>
        <v>217423.31687822018</v>
      </c>
      <c r="Z4" s="28">
        <f>+STDEVA(I4,L4,O4,R4,U4)</f>
        <v>46649.537604926714</v>
      </c>
      <c r="AA4" s="29">
        <f t="shared" ref="AA4:AA39" si="8">+Z4/V4</f>
        <v>0.21052104445596298</v>
      </c>
      <c r="AB4" s="28">
        <f t="shared" ref="AB4:AB39" si="9">+IF(AA4&lt;=35%,X4,V4)</f>
        <v>229999.63</v>
      </c>
      <c r="AC4" s="28">
        <f>+AB4*E4</f>
        <v>1609997.4100000001</v>
      </c>
      <c r="AD4" s="28">
        <f>+AB4*F4</f>
        <v>459999.26</v>
      </c>
      <c r="AE4" s="23" t="s">
        <v>27</v>
      </c>
      <c r="AF4" s="6" t="s">
        <v>28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</row>
    <row r="5" spans="2:39">
      <c r="B5" s="4">
        <f>+B4+1</f>
        <v>2</v>
      </c>
      <c r="C5" s="5" t="s">
        <v>29</v>
      </c>
      <c r="D5" s="15" t="s">
        <v>26</v>
      </c>
      <c r="E5" s="17">
        <v>2</v>
      </c>
      <c r="F5" s="17">
        <v>2</v>
      </c>
      <c r="G5" s="28">
        <v>189076</v>
      </c>
      <c r="H5" s="28">
        <f>+G5*19%</f>
        <v>35924.44</v>
      </c>
      <c r="I5" s="28">
        <f>+G5+H5</f>
        <v>225000.44</v>
      </c>
      <c r="J5" s="28">
        <v>99160</v>
      </c>
      <c r="K5" s="28">
        <f t="shared" si="2"/>
        <v>18840.400000000001</v>
      </c>
      <c r="L5" s="28">
        <f t="shared" si="3"/>
        <v>118000.4</v>
      </c>
      <c r="M5" s="28">
        <v>224250</v>
      </c>
      <c r="N5" s="28">
        <f t="shared" si="4"/>
        <v>42607.5</v>
      </c>
      <c r="O5" s="28">
        <f t="shared" si="5"/>
        <v>266857.5</v>
      </c>
      <c r="P5" s="28">
        <v>91000</v>
      </c>
      <c r="Q5" s="28">
        <f t="shared" si="6"/>
        <v>17290</v>
      </c>
      <c r="R5" s="28">
        <f t="shared" si="7"/>
        <v>108290</v>
      </c>
      <c r="S5" s="28">
        <v>132017</v>
      </c>
      <c r="T5" s="28">
        <f t="shared" ref="T5:T39" si="10">+S5*19%</f>
        <v>25083.23</v>
      </c>
      <c r="U5" s="28">
        <f t="shared" ref="U5:U39" si="11">+S5+T5</f>
        <v>157100.23000000001</v>
      </c>
      <c r="V5" s="28">
        <f t="shared" ref="V5:V39" si="12">+AVERAGE(I5,L5,O5,R5,U5)</f>
        <v>175049.71399999998</v>
      </c>
      <c r="W5" s="28">
        <f t="shared" ref="W5:W39" si="13">+MIN(I5,L5,O5,R5,U5)</f>
        <v>108290</v>
      </c>
      <c r="X5" s="28">
        <f t="shared" ref="X5:X39" si="14">+MEDIAN(I5,L5,O5,R5,U5)</f>
        <v>157100.23000000001</v>
      </c>
      <c r="Y5" s="28">
        <f t="shared" ref="Y5:Y39" si="15">+GEOMEAN(I5,L5,O5,R5,U5)</f>
        <v>164521.35848792316</v>
      </c>
      <c r="Z5" s="28">
        <f t="shared" ref="Z5:Z39" si="16">+STDEVA(I5,L5,O5,R5,U5)</f>
        <v>68842.95936268197</v>
      </c>
      <c r="AA5" s="29">
        <f t="shared" si="8"/>
        <v>0.39327661719391316</v>
      </c>
      <c r="AB5" s="28">
        <f t="shared" si="9"/>
        <v>175049.71399999998</v>
      </c>
      <c r="AC5" s="28">
        <f t="shared" ref="AC5:AC39" si="17">+AB5*E5</f>
        <v>350099.42799999996</v>
      </c>
      <c r="AD5" s="28">
        <f t="shared" ref="AD5:AD39" si="18">+AB5*F5</f>
        <v>350099.42799999996</v>
      </c>
      <c r="AE5" s="23" t="s">
        <v>27</v>
      </c>
      <c r="AF5" s="6" t="s">
        <v>28</v>
      </c>
      <c r="AG5" s="7">
        <v>0</v>
      </c>
      <c r="AH5" s="7">
        <v>0</v>
      </c>
      <c r="AI5" s="7">
        <v>0</v>
      </c>
      <c r="AJ5" s="7">
        <v>0</v>
      </c>
      <c r="AK5" s="7"/>
    </row>
    <row r="6" spans="2:39">
      <c r="B6" s="4">
        <f t="shared" ref="B6:B39" si="19">+B5+1</f>
        <v>3</v>
      </c>
      <c r="C6" s="5" t="s">
        <v>30</v>
      </c>
      <c r="D6" s="15" t="s">
        <v>31</v>
      </c>
      <c r="E6" s="17">
        <v>10</v>
      </c>
      <c r="F6" s="17">
        <v>3</v>
      </c>
      <c r="G6" s="28">
        <v>252101</v>
      </c>
      <c r="H6" s="28">
        <f t="shared" si="0"/>
        <v>47899.19</v>
      </c>
      <c r="I6" s="28">
        <f>+G6+H6</f>
        <v>300000.19</v>
      </c>
      <c r="J6" s="28">
        <v>69748</v>
      </c>
      <c r="K6" s="28">
        <f t="shared" si="2"/>
        <v>13252.12</v>
      </c>
      <c r="L6" s="28">
        <f t="shared" si="3"/>
        <v>83000.12</v>
      </c>
      <c r="M6" s="28">
        <v>103000</v>
      </c>
      <c r="N6" s="28">
        <f t="shared" si="4"/>
        <v>19570</v>
      </c>
      <c r="O6" s="28">
        <f t="shared" si="5"/>
        <v>122570</v>
      </c>
      <c r="P6" s="28">
        <v>176400</v>
      </c>
      <c r="Q6" s="28">
        <f t="shared" si="6"/>
        <v>33516</v>
      </c>
      <c r="R6" s="28">
        <f t="shared" si="7"/>
        <v>209916</v>
      </c>
      <c r="S6" s="28"/>
      <c r="T6" s="28"/>
      <c r="U6" s="28"/>
      <c r="V6" s="28">
        <f t="shared" si="12"/>
        <v>178871.57750000001</v>
      </c>
      <c r="W6" s="28">
        <f t="shared" si="13"/>
        <v>83000.12</v>
      </c>
      <c r="X6" s="28">
        <f t="shared" si="14"/>
        <v>166243</v>
      </c>
      <c r="Y6" s="28">
        <f t="shared" si="15"/>
        <v>159095.35300515185</v>
      </c>
      <c r="Z6" s="28">
        <f t="shared" si="16"/>
        <v>96604.17680186237</v>
      </c>
      <c r="AA6" s="29">
        <f t="shared" si="8"/>
        <v>0.54007561263813619</v>
      </c>
      <c r="AB6" s="28">
        <f t="shared" si="9"/>
        <v>178871.57750000001</v>
      </c>
      <c r="AC6" s="28">
        <f t="shared" si="17"/>
        <v>1788715.7750000001</v>
      </c>
      <c r="AD6" s="28">
        <f t="shared" si="18"/>
        <v>536614.73250000004</v>
      </c>
      <c r="AE6" s="23" t="s">
        <v>27</v>
      </c>
      <c r="AF6" s="6" t="s">
        <v>28</v>
      </c>
      <c r="AG6" s="7">
        <v>0</v>
      </c>
      <c r="AH6" s="7">
        <v>0</v>
      </c>
      <c r="AI6" s="7">
        <v>0</v>
      </c>
      <c r="AJ6" s="7">
        <v>0</v>
      </c>
      <c r="AK6" s="7"/>
    </row>
    <row r="7" spans="2:39">
      <c r="B7" s="4">
        <f t="shared" si="19"/>
        <v>4</v>
      </c>
      <c r="C7" s="5" t="s">
        <v>32</v>
      </c>
      <c r="D7" s="15" t="s">
        <v>31</v>
      </c>
      <c r="E7" s="17">
        <v>10</v>
      </c>
      <c r="F7" s="17">
        <v>2</v>
      </c>
      <c r="G7" s="28">
        <v>268907</v>
      </c>
      <c r="H7" s="28">
        <f t="shared" si="0"/>
        <v>51092.33</v>
      </c>
      <c r="I7" s="28">
        <f>+G7+H7+1</f>
        <v>320000.33</v>
      </c>
      <c r="J7" s="28"/>
      <c r="K7" s="28"/>
      <c r="L7" s="28"/>
      <c r="M7" s="28">
        <v>108000</v>
      </c>
      <c r="N7" s="28">
        <f t="shared" si="4"/>
        <v>20520</v>
      </c>
      <c r="O7" s="28">
        <f t="shared" si="5"/>
        <v>128520</v>
      </c>
      <c r="P7" s="28">
        <v>162400</v>
      </c>
      <c r="Q7" s="28">
        <f t="shared" si="6"/>
        <v>30856</v>
      </c>
      <c r="R7" s="28">
        <f t="shared" si="7"/>
        <v>193256</v>
      </c>
      <c r="S7" s="28"/>
      <c r="T7" s="28"/>
      <c r="U7" s="28"/>
      <c r="V7" s="28">
        <f t="shared" si="12"/>
        <v>213925.44333333336</v>
      </c>
      <c r="W7" s="28">
        <f t="shared" si="13"/>
        <v>128520</v>
      </c>
      <c r="X7" s="28">
        <f t="shared" si="14"/>
        <v>193256</v>
      </c>
      <c r="Y7" s="28">
        <f t="shared" si="15"/>
        <v>199565.15318224306</v>
      </c>
      <c r="Z7" s="28">
        <f t="shared" si="16"/>
        <v>97399.171505766048</v>
      </c>
      <c r="AA7" s="29">
        <f t="shared" si="8"/>
        <v>0.45529493821827005</v>
      </c>
      <c r="AB7" s="28">
        <f t="shared" si="9"/>
        <v>213925.44333333336</v>
      </c>
      <c r="AC7" s="28">
        <f t="shared" si="17"/>
        <v>2139254.4333333336</v>
      </c>
      <c r="AD7" s="28">
        <f t="shared" si="18"/>
        <v>427850.88666666672</v>
      </c>
      <c r="AE7" s="23" t="s">
        <v>27</v>
      </c>
      <c r="AF7" s="6" t="s">
        <v>28</v>
      </c>
      <c r="AG7" s="7">
        <v>0</v>
      </c>
      <c r="AH7" s="7">
        <v>0</v>
      </c>
      <c r="AI7" s="7">
        <v>0</v>
      </c>
      <c r="AJ7" s="7">
        <v>0</v>
      </c>
      <c r="AK7" s="7"/>
    </row>
    <row r="8" spans="2:39">
      <c r="B8" s="4">
        <f t="shared" si="19"/>
        <v>5</v>
      </c>
      <c r="C8" s="5" t="s">
        <v>33</v>
      </c>
      <c r="D8" s="15" t="s">
        <v>34</v>
      </c>
      <c r="E8" s="17">
        <v>3</v>
      </c>
      <c r="F8" s="17">
        <v>3</v>
      </c>
      <c r="G8" s="28">
        <v>336134</v>
      </c>
      <c r="H8" s="28">
        <f t="shared" si="0"/>
        <v>63865.46</v>
      </c>
      <c r="I8" s="28">
        <f>+G8+H8+1</f>
        <v>400000.46</v>
      </c>
      <c r="J8" s="28">
        <v>155462</v>
      </c>
      <c r="K8" s="28">
        <f t="shared" si="2"/>
        <v>29537.78</v>
      </c>
      <c r="L8" s="28">
        <f t="shared" si="3"/>
        <v>184999.78</v>
      </c>
      <c r="M8" s="28">
        <v>340000</v>
      </c>
      <c r="N8" s="28">
        <f t="shared" si="4"/>
        <v>64600</v>
      </c>
      <c r="O8" s="28">
        <f t="shared" si="5"/>
        <v>404600</v>
      </c>
      <c r="P8" s="28">
        <v>86800</v>
      </c>
      <c r="Q8" s="28">
        <f t="shared" si="6"/>
        <v>16492</v>
      </c>
      <c r="R8" s="28">
        <f t="shared" si="7"/>
        <v>103292</v>
      </c>
      <c r="S8" s="28">
        <v>234454</v>
      </c>
      <c r="T8" s="28">
        <f t="shared" si="10"/>
        <v>44546.26</v>
      </c>
      <c r="U8" s="28">
        <f t="shared" si="11"/>
        <v>279000.26</v>
      </c>
      <c r="V8" s="28">
        <f t="shared" si="12"/>
        <v>274378.5</v>
      </c>
      <c r="W8" s="28">
        <f t="shared" si="13"/>
        <v>103292</v>
      </c>
      <c r="X8" s="28">
        <f t="shared" si="14"/>
        <v>279000.26</v>
      </c>
      <c r="Y8" s="28">
        <f t="shared" si="15"/>
        <v>243885.38468799478</v>
      </c>
      <c r="Z8" s="28">
        <f t="shared" si="16"/>
        <v>132305.53903094688</v>
      </c>
      <c r="AA8" s="29">
        <f t="shared" si="8"/>
        <v>0.48220082488586707</v>
      </c>
      <c r="AB8" s="28">
        <f t="shared" si="9"/>
        <v>274378.5</v>
      </c>
      <c r="AC8" s="28">
        <f t="shared" si="17"/>
        <v>823135.5</v>
      </c>
      <c r="AD8" s="28">
        <f t="shared" si="18"/>
        <v>823135.5</v>
      </c>
      <c r="AE8" s="23" t="s">
        <v>27</v>
      </c>
      <c r="AF8" s="6" t="s">
        <v>28</v>
      </c>
      <c r="AG8" s="7">
        <v>0</v>
      </c>
      <c r="AH8" s="7">
        <v>0</v>
      </c>
      <c r="AI8" s="7">
        <v>0</v>
      </c>
      <c r="AJ8" s="7">
        <v>0</v>
      </c>
      <c r="AK8" s="7"/>
    </row>
    <row r="9" spans="2:39">
      <c r="B9" s="4">
        <f t="shared" si="19"/>
        <v>6</v>
      </c>
      <c r="C9" s="5" t="s">
        <v>35</v>
      </c>
      <c r="D9" s="15" t="s">
        <v>36</v>
      </c>
      <c r="E9" s="17">
        <v>30</v>
      </c>
      <c r="F9" s="17">
        <v>10</v>
      </c>
      <c r="G9" s="28">
        <v>47058</v>
      </c>
      <c r="H9" s="28">
        <f t="shared" si="0"/>
        <v>8941.02</v>
      </c>
      <c r="I9" s="28">
        <f>+G9+H9+1</f>
        <v>56000.020000000004</v>
      </c>
      <c r="J9" s="28"/>
      <c r="K9" s="28"/>
      <c r="L9" s="28"/>
      <c r="M9" s="28">
        <v>62700</v>
      </c>
      <c r="N9" s="28">
        <f t="shared" si="4"/>
        <v>11913</v>
      </c>
      <c r="O9" s="28">
        <f t="shared" si="5"/>
        <v>74613</v>
      </c>
      <c r="P9" s="28">
        <v>36400</v>
      </c>
      <c r="Q9" s="28">
        <f t="shared" si="6"/>
        <v>6916</v>
      </c>
      <c r="R9" s="28">
        <f t="shared" si="7"/>
        <v>43316</v>
      </c>
      <c r="S9" s="28">
        <v>23445</v>
      </c>
      <c r="T9" s="28">
        <f t="shared" si="10"/>
        <v>4454.55</v>
      </c>
      <c r="U9" s="28">
        <f t="shared" si="11"/>
        <v>27899.55</v>
      </c>
      <c r="V9" s="28">
        <f t="shared" si="12"/>
        <v>50457.142500000002</v>
      </c>
      <c r="W9" s="28">
        <f t="shared" si="13"/>
        <v>27899.55</v>
      </c>
      <c r="X9" s="28">
        <f t="shared" si="14"/>
        <v>49658.01</v>
      </c>
      <c r="Y9" s="28">
        <f t="shared" si="15"/>
        <v>47403.679914655251</v>
      </c>
      <c r="Z9" s="28">
        <f t="shared" si="16"/>
        <v>19782.73521821215</v>
      </c>
      <c r="AA9" s="29">
        <f t="shared" si="8"/>
        <v>0.39207006655622939</v>
      </c>
      <c r="AB9" s="28">
        <f t="shared" si="9"/>
        <v>50457.142500000002</v>
      </c>
      <c r="AC9" s="28">
        <f t="shared" si="17"/>
        <v>1513714.2750000001</v>
      </c>
      <c r="AD9" s="28">
        <f t="shared" si="18"/>
        <v>504571.42500000005</v>
      </c>
      <c r="AE9" s="23" t="s">
        <v>27</v>
      </c>
      <c r="AF9" s="6" t="s">
        <v>28</v>
      </c>
      <c r="AG9" s="7">
        <v>0</v>
      </c>
      <c r="AH9" s="7">
        <v>0</v>
      </c>
      <c r="AI9" s="7">
        <v>0</v>
      </c>
      <c r="AJ9" s="7">
        <v>0</v>
      </c>
      <c r="AK9" s="7"/>
    </row>
    <row r="10" spans="2:39">
      <c r="B10" s="4">
        <f t="shared" si="19"/>
        <v>7</v>
      </c>
      <c r="C10" s="5" t="s">
        <v>37</v>
      </c>
      <c r="D10" s="15" t="s">
        <v>38</v>
      </c>
      <c r="E10" s="17">
        <v>4</v>
      </c>
      <c r="F10" s="17">
        <v>2</v>
      </c>
      <c r="G10" s="28">
        <v>252100</v>
      </c>
      <c r="H10" s="28">
        <f t="shared" si="0"/>
        <v>47899</v>
      </c>
      <c r="I10" s="28">
        <f>+G10+H10+1</f>
        <v>300000</v>
      </c>
      <c r="J10" s="28"/>
      <c r="K10" s="28"/>
      <c r="L10" s="28"/>
      <c r="M10" s="28">
        <v>310000</v>
      </c>
      <c r="N10" s="28">
        <f t="shared" si="4"/>
        <v>58900</v>
      </c>
      <c r="O10" s="28">
        <f t="shared" si="5"/>
        <v>368900</v>
      </c>
      <c r="P10" s="28">
        <v>364000</v>
      </c>
      <c r="Q10" s="28">
        <f t="shared" si="6"/>
        <v>69160</v>
      </c>
      <c r="R10" s="28">
        <f t="shared" si="7"/>
        <v>433160</v>
      </c>
      <c r="S10" s="28"/>
      <c r="T10" s="28"/>
      <c r="U10" s="28"/>
      <c r="V10" s="28">
        <f t="shared" si="12"/>
        <v>367353.33333333331</v>
      </c>
      <c r="W10" s="28">
        <f t="shared" si="13"/>
        <v>300000</v>
      </c>
      <c r="X10" s="28">
        <f t="shared" si="14"/>
        <v>368900</v>
      </c>
      <c r="Y10" s="28">
        <f t="shared" si="15"/>
        <v>363267.11512888799</v>
      </c>
      <c r="Z10" s="28">
        <f t="shared" si="16"/>
        <v>66593.472152556686</v>
      </c>
      <c r="AA10" s="29">
        <f t="shared" si="8"/>
        <v>0.18127907414992839</v>
      </c>
      <c r="AB10" s="28">
        <f t="shared" si="9"/>
        <v>368900</v>
      </c>
      <c r="AC10" s="28">
        <f t="shared" si="17"/>
        <v>1475600</v>
      </c>
      <c r="AD10" s="28">
        <f t="shared" si="18"/>
        <v>737800</v>
      </c>
      <c r="AE10" s="23" t="s">
        <v>27</v>
      </c>
      <c r="AF10" s="6" t="s">
        <v>28</v>
      </c>
      <c r="AG10" s="7">
        <v>0</v>
      </c>
      <c r="AH10" s="7">
        <v>0</v>
      </c>
      <c r="AI10" s="7">
        <v>0</v>
      </c>
      <c r="AJ10" s="7">
        <v>0</v>
      </c>
      <c r="AK10" s="7"/>
    </row>
    <row r="11" spans="2:39">
      <c r="B11" s="4">
        <f t="shared" si="19"/>
        <v>8</v>
      </c>
      <c r="C11" s="5" t="s">
        <v>39</v>
      </c>
      <c r="D11" s="15" t="s">
        <v>40</v>
      </c>
      <c r="E11" s="17">
        <v>2</v>
      </c>
      <c r="F11" s="17">
        <v>2</v>
      </c>
      <c r="G11" s="28">
        <v>1260504</v>
      </c>
      <c r="H11" s="28">
        <f t="shared" si="0"/>
        <v>239495.76</v>
      </c>
      <c r="I11" s="28">
        <f t="shared" si="1"/>
        <v>1499999.76</v>
      </c>
      <c r="J11" s="28"/>
      <c r="K11" s="28"/>
      <c r="L11" s="28"/>
      <c r="M11" s="28">
        <v>980000</v>
      </c>
      <c r="N11" s="28">
        <f t="shared" si="4"/>
        <v>186200</v>
      </c>
      <c r="O11" s="28">
        <f t="shared" si="5"/>
        <v>1166200</v>
      </c>
      <c r="P11" s="28">
        <v>1260000</v>
      </c>
      <c r="Q11" s="28">
        <f t="shared" si="6"/>
        <v>239400</v>
      </c>
      <c r="R11" s="28">
        <f t="shared" si="7"/>
        <v>1499400</v>
      </c>
      <c r="S11" s="28"/>
      <c r="T11" s="28"/>
      <c r="U11" s="28"/>
      <c r="V11" s="28">
        <f t="shared" si="12"/>
        <v>1388533.2533333332</v>
      </c>
      <c r="W11" s="28">
        <f t="shared" si="13"/>
        <v>1166200</v>
      </c>
      <c r="X11" s="28">
        <f t="shared" si="14"/>
        <v>1499400</v>
      </c>
      <c r="Y11" s="28">
        <f t="shared" si="15"/>
        <v>1379094.1335538833</v>
      </c>
      <c r="Z11" s="28">
        <f t="shared" si="16"/>
        <v>192546.47901572374</v>
      </c>
      <c r="AA11" s="29">
        <f t="shared" si="8"/>
        <v>0.1386689721355206</v>
      </c>
      <c r="AB11" s="28">
        <f t="shared" si="9"/>
        <v>1499400</v>
      </c>
      <c r="AC11" s="28">
        <f t="shared" si="17"/>
        <v>2998800</v>
      </c>
      <c r="AD11" s="28">
        <f t="shared" si="18"/>
        <v>2998800</v>
      </c>
      <c r="AE11" s="23" t="s">
        <v>27</v>
      </c>
      <c r="AF11" s="6" t="s">
        <v>28</v>
      </c>
      <c r="AG11" s="7">
        <v>0</v>
      </c>
      <c r="AH11" s="7">
        <v>0</v>
      </c>
      <c r="AI11" s="7">
        <v>0</v>
      </c>
      <c r="AJ11" s="7">
        <v>0</v>
      </c>
      <c r="AK11" s="7"/>
      <c r="AM11" s="13" t="s">
        <v>41</v>
      </c>
    </row>
    <row r="12" spans="2:39">
      <c r="B12" s="4">
        <f t="shared" si="19"/>
        <v>9</v>
      </c>
      <c r="C12" s="5" t="s">
        <v>42</v>
      </c>
      <c r="D12" s="15" t="s">
        <v>26</v>
      </c>
      <c r="E12" s="17">
        <v>2</v>
      </c>
      <c r="F12" s="17">
        <v>2</v>
      </c>
      <c r="G12" s="28">
        <v>294117</v>
      </c>
      <c r="H12" s="28">
        <f t="shared" si="0"/>
        <v>55882.23</v>
      </c>
      <c r="I12" s="28">
        <f>+G12+H12+1</f>
        <v>350000.23</v>
      </c>
      <c r="J12" s="28"/>
      <c r="K12" s="28"/>
      <c r="L12" s="28"/>
      <c r="M12" s="28">
        <v>240000</v>
      </c>
      <c r="N12" s="28">
        <f t="shared" si="4"/>
        <v>45600</v>
      </c>
      <c r="O12" s="28">
        <f t="shared" si="5"/>
        <v>285600</v>
      </c>
      <c r="P12" s="28">
        <v>318500</v>
      </c>
      <c r="Q12" s="28">
        <f t="shared" si="6"/>
        <v>60515</v>
      </c>
      <c r="R12" s="28">
        <f t="shared" si="7"/>
        <v>379015</v>
      </c>
      <c r="S12" s="28"/>
      <c r="T12" s="28"/>
      <c r="U12" s="28"/>
      <c r="V12" s="28">
        <f t="shared" si="12"/>
        <v>338205.07666666666</v>
      </c>
      <c r="W12" s="28">
        <f t="shared" si="13"/>
        <v>285600</v>
      </c>
      <c r="X12" s="28">
        <f t="shared" si="14"/>
        <v>350000.23</v>
      </c>
      <c r="Y12" s="28">
        <f t="shared" si="15"/>
        <v>335862.08287881262</v>
      </c>
      <c r="Z12" s="28">
        <f t="shared" si="16"/>
        <v>47811.450384480231</v>
      </c>
      <c r="AA12" s="29">
        <f t="shared" si="8"/>
        <v>0.14136822207315053</v>
      </c>
      <c r="AB12" s="28">
        <f t="shared" si="9"/>
        <v>350000.23</v>
      </c>
      <c r="AC12" s="28">
        <f t="shared" si="17"/>
        <v>700000.46</v>
      </c>
      <c r="AD12" s="28">
        <f t="shared" si="18"/>
        <v>700000.46</v>
      </c>
      <c r="AE12" s="23" t="s">
        <v>27</v>
      </c>
      <c r="AF12" s="6" t="s">
        <v>28</v>
      </c>
      <c r="AG12" s="7">
        <v>0</v>
      </c>
      <c r="AH12" s="7">
        <v>0</v>
      </c>
      <c r="AI12" s="7">
        <v>0</v>
      </c>
      <c r="AJ12" s="7">
        <v>0</v>
      </c>
      <c r="AK12" s="7"/>
    </row>
    <row r="13" spans="2:39">
      <c r="B13" s="4">
        <f t="shared" si="19"/>
        <v>10</v>
      </c>
      <c r="C13" s="5" t="s">
        <v>37</v>
      </c>
      <c r="D13" s="15" t="s">
        <v>40</v>
      </c>
      <c r="E13" s="17">
        <v>1</v>
      </c>
      <c r="F13" s="17">
        <v>1</v>
      </c>
      <c r="G13" s="28">
        <v>252100</v>
      </c>
      <c r="H13" s="28">
        <f t="shared" si="0"/>
        <v>47899</v>
      </c>
      <c r="I13" s="28">
        <f>+G13+H13+1</f>
        <v>300000</v>
      </c>
      <c r="J13" s="28"/>
      <c r="K13" s="28"/>
      <c r="L13" s="28"/>
      <c r="M13" s="28">
        <v>310000</v>
      </c>
      <c r="N13" s="28">
        <f t="shared" si="4"/>
        <v>58900</v>
      </c>
      <c r="O13" s="28">
        <f t="shared" si="5"/>
        <v>368900</v>
      </c>
      <c r="P13" s="28">
        <v>364000</v>
      </c>
      <c r="Q13" s="28">
        <f t="shared" si="6"/>
        <v>69160</v>
      </c>
      <c r="R13" s="28">
        <f t="shared" si="7"/>
        <v>433160</v>
      </c>
      <c r="S13" s="28">
        <f>67983+71345+80588</f>
        <v>219916</v>
      </c>
      <c r="T13" s="28">
        <f t="shared" si="10"/>
        <v>41784.04</v>
      </c>
      <c r="U13" s="28">
        <f t="shared" si="11"/>
        <v>261700.04</v>
      </c>
      <c r="V13" s="28">
        <f t="shared" si="12"/>
        <v>340940.01</v>
      </c>
      <c r="W13" s="28">
        <f t="shared" si="13"/>
        <v>261700.04</v>
      </c>
      <c r="X13" s="28">
        <f t="shared" si="14"/>
        <v>334450</v>
      </c>
      <c r="Y13" s="28">
        <f t="shared" si="15"/>
        <v>334672.87228652375</v>
      </c>
      <c r="Z13" s="28">
        <f t="shared" si="16"/>
        <v>75809.728621070681</v>
      </c>
      <c r="AA13" s="29">
        <f t="shared" si="8"/>
        <v>0.22235503724268291</v>
      </c>
      <c r="AB13" s="28">
        <f t="shared" si="9"/>
        <v>334450</v>
      </c>
      <c r="AC13" s="28">
        <f t="shared" si="17"/>
        <v>334450</v>
      </c>
      <c r="AD13" s="28">
        <f t="shared" si="18"/>
        <v>334450</v>
      </c>
      <c r="AE13" s="23" t="s">
        <v>27</v>
      </c>
      <c r="AF13" s="6" t="s">
        <v>28</v>
      </c>
      <c r="AG13" s="7">
        <v>0</v>
      </c>
      <c r="AH13" s="7">
        <v>0</v>
      </c>
      <c r="AI13" s="7">
        <v>0</v>
      </c>
      <c r="AJ13" s="7">
        <v>0</v>
      </c>
      <c r="AK13" s="7"/>
    </row>
    <row r="14" spans="2:39">
      <c r="B14" s="4">
        <f t="shared" si="19"/>
        <v>11</v>
      </c>
      <c r="C14" s="5" t="s">
        <v>43</v>
      </c>
      <c r="D14" s="15" t="s">
        <v>26</v>
      </c>
      <c r="E14" s="17">
        <v>1</v>
      </c>
      <c r="F14" s="17">
        <v>1</v>
      </c>
      <c r="G14" s="30"/>
      <c r="H14" s="28"/>
      <c r="I14" s="28"/>
      <c r="J14" s="28"/>
      <c r="K14" s="28"/>
      <c r="L14" s="28"/>
      <c r="M14" s="28">
        <v>2070000</v>
      </c>
      <c r="N14" s="28">
        <f t="shared" si="4"/>
        <v>393300</v>
      </c>
      <c r="O14" s="28">
        <f t="shared" si="5"/>
        <v>2463300</v>
      </c>
      <c r="P14" s="28">
        <v>630000</v>
      </c>
      <c r="Q14" s="28">
        <f t="shared" si="6"/>
        <v>119700</v>
      </c>
      <c r="R14" s="28">
        <f t="shared" si="7"/>
        <v>749700</v>
      </c>
      <c r="S14" s="28">
        <v>1085378</v>
      </c>
      <c r="T14" s="28">
        <f t="shared" si="10"/>
        <v>206221.82</v>
      </c>
      <c r="U14" s="28">
        <f t="shared" si="11"/>
        <v>1291599.82</v>
      </c>
      <c r="V14" s="28">
        <f t="shared" si="12"/>
        <v>1501533.2733333334</v>
      </c>
      <c r="W14" s="28">
        <f t="shared" si="13"/>
        <v>749700</v>
      </c>
      <c r="X14" s="28">
        <f t="shared" si="14"/>
        <v>1291599.82</v>
      </c>
      <c r="Y14" s="28">
        <f t="shared" si="15"/>
        <v>1336116.3070349609</v>
      </c>
      <c r="Z14" s="28">
        <f t="shared" si="16"/>
        <v>875876.86413179326</v>
      </c>
      <c r="AA14" s="29">
        <f t="shared" si="8"/>
        <v>0.58332164840236123</v>
      </c>
      <c r="AB14" s="28">
        <f t="shared" si="9"/>
        <v>1501533.2733333334</v>
      </c>
      <c r="AC14" s="28">
        <f t="shared" si="17"/>
        <v>1501533.2733333334</v>
      </c>
      <c r="AD14" s="28">
        <f t="shared" si="18"/>
        <v>1501533.2733333334</v>
      </c>
      <c r="AE14" s="23" t="s">
        <v>27</v>
      </c>
      <c r="AF14" s="6" t="s">
        <v>28</v>
      </c>
      <c r="AG14" s="7">
        <v>0</v>
      </c>
      <c r="AH14" s="7">
        <v>0</v>
      </c>
      <c r="AI14" s="7">
        <v>0</v>
      </c>
      <c r="AJ14" s="7">
        <v>0</v>
      </c>
      <c r="AK14" s="7"/>
    </row>
    <row r="15" spans="2:39">
      <c r="B15" s="4">
        <f t="shared" si="19"/>
        <v>12</v>
      </c>
      <c r="C15" s="5" t="s">
        <v>44</v>
      </c>
      <c r="D15" s="15" t="s">
        <v>26</v>
      </c>
      <c r="E15" s="17">
        <v>1</v>
      </c>
      <c r="F15" s="17">
        <v>1</v>
      </c>
      <c r="G15" s="30"/>
      <c r="H15" s="28"/>
      <c r="I15" s="28"/>
      <c r="J15" s="28"/>
      <c r="K15" s="28"/>
      <c r="L15" s="28"/>
      <c r="M15" s="28">
        <v>2070000</v>
      </c>
      <c r="N15" s="28">
        <f t="shared" si="4"/>
        <v>393300</v>
      </c>
      <c r="O15" s="28">
        <f t="shared" si="5"/>
        <v>2463300</v>
      </c>
      <c r="P15" s="28">
        <v>686000</v>
      </c>
      <c r="Q15" s="28">
        <f t="shared" si="6"/>
        <v>130340</v>
      </c>
      <c r="R15" s="28">
        <f t="shared" si="7"/>
        <v>816340</v>
      </c>
      <c r="S15" s="28">
        <v>117471</v>
      </c>
      <c r="T15" s="28">
        <f t="shared" si="10"/>
        <v>22319.49</v>
      </c>
      <c r="U15" s="28">
        <f t="shared" si="11"/>
        <v>139790.49</v>
      </c>
      <c r="V15" s="28">
        <f t="shared" si="12"/>
        <v>1139810.1633333333</v>
      </c>
      <c r="W15" s="28">
        <f t="shared" si="13"/>
        <v>139790.49</v>
      </c>
      <c r="X15" s="28">
        <f t="shared" si="14"/>
        <v>816340</v>
      </c>
      <c r="Y15" s="28">
        <f t="shared" si="15"/>
        <v>655071.44759817503</v>
      </c>
      <c r="Z15" s="28">
        <f t="shared" si="16"/>
        <v>1195051.8066972159</v>
      </c>
      <c r="AA15" s="29">
        <f t="shared" si="8"/>
        <v>1.0484656525629938</v>
      </c>
      <c r="AB15" s="28">
        <f t="shared" si="9"/>
        <v>1139810.1633333333</v>
      </c>
      <c r="AC15" s="28">
        <f t="shared" si="17"/>
        <v>1139810.1633333333</v>
      </c>
      <c r="AD15" s="28">
        <f t="shared" si="18"/>
        <v>1139810.1633333333</v>
      </c>
      <c r="AE15" s="23" t="s">
        <v>27</v>
      </c>
      <c r="AF15" s="6" t="s">
        <v>28</v>
      </c>
      <c r="AG15" s="7">
        <v>0</v>
      </c>
      <c r="AH15" s="7">
        <v>0</v>
      </c>
      <c r="AI15" s="7">
        <v>0</v>
      </c>
      <c r="AJ15" s="7">
        <v>0</v>
      </c>
      <c r="AK15" s="7"/>
    </row>
    <row r="16" spans="2:39">
      <c r="B16" s="4">
        <f t="shared" si="19"/>
        <v>13</v>
      </c>
      <c r="C16" s="5" t="s">
        <v>45</v>
      </c>
      <c r="D16" s="15" t="s">
        <v>26</v>
      </c>
      <c r="E16" s="17">
        <v>1</v>
      </c>
      <c r="F16" s="17">
        <v>1</v>
      </c>
      <c r="G16" s="30"/>
      <c r="H16" s="28"/>
      <c r="I16" s="28"/>
      <c r="J16" s="28"/>
      <c r="K16" s="28"/>
      <c r="L16" s="28"/>
      <c r="M16" s="28">
        <v>1500000</v>
      </c>
      <c r="N16" s="28">
        <f t="shared" si="4"/>
        <v>285000</v>
      </c>
      <c r="O16" s="28">
        <f t="shared" si="5"/>
        <v>1785000</v>
      </c>
      <c r="P16" s="28">
        <v>476000</v>
      </c>
      <c r="Q16" s="28">
        <f t="shared" si="6"/>
        <v>90440</v>
      </c>
      <c r="R16" s="28">
        <f t="shared" si="7"/>
        <v>566440</v>
      </c>
      <c r="S16" s="28">
        <v>556303</v>
      </c>
      <c r="T16" s="28">
        <f t="shared" si="10"/>
        <v>105697.57</v>
      </c>
      <c r="U16" s="28">
        <f t="shared" si="11"/>
        <v>662000.57000000007</v>
      </c>
      <c r="V16" s="28">
        <f t="shared" si="12"/>
        <v>1004480.1900000001</v>
      </c>
      <c r="W16" s="28">
        <f t="shared" si="13"/>
        <v>566440</v>
      </c>
      <c r="X16" s="28">
        <f t="shared" si="14"/>
        <v>662000.57000000007</v>
      </c>
      <c r="Y16" s="28">
        <f t="shared" si="15"/>
        <v>874749.08990737563</v>
      </c>
      <c r="Z16" s="28">
        <f t="shared" si="16"/>
        <v>677636.58105691744</v>
      </c>
      <c r="AA16" s="29">
        <f t="shared" si="8"/>
        <v>0.67461418134778484</v>
      </c>
      <c r="AB16" s="28">
        <f t="shared" si="9"/>
        <v>1004480.1900000001</v>
      </c>
      <c r="AC16" s="28">
        <f t="shared" si="17"/>
        <v>1004480.1900000001</v>
      </c>
      <c r="AD16" s="28">
        <f t="shared" si="18"/>
        <v>1004480.1900000001</v>
      </c>
      <c r="AE16" s="23" t="s">
        <v>27</v>
      </c>
      <c r="AF16" s="6" t="s">
        <v>28</v>
      </c>
      <c r="AG16" s="7">
        <v>0</v>
      </c>
      <c r="AH16" s="7">
        <v>0</v>
      </c>
      <c r="AI16" s="7">
        <v>0</v>
      </c>
      <c r="AJ16" s="7">
        <v>0</v>
      </c>
      <c r="AK16" s="7"/>
    </row>
    <row r="17" spans="2:37">
      <c r="B17" s="4">
        <f t="shared" si="19"/>
        <v>14</v>
      </c>
      <c r="C17" s="5" t="s">
        <v>46</v>
      </c>
      <c r="D17" s="15" t="s">
        <v>26</v>
      </c>
      <c r="E17" s="17">
        <v>1</v>
      </c>
      <c r="F17" s="17">
        <v>1</v>
      </c>
      <c r="G17" s="30"/>
      <c r="H17" s="28"/>
      <c r="I17" s="28"/>
      <c r="J17" s="28"/>
      <c r="K17" s="28"/>
      <c r="L17" s="28"/>
      <c r="M17" s="28">
        <v>1500000</v>
      </c>
      <c r="N17" s="28">
        <f t="shared" si="4"/>
        <v>285000</v>
      </c>
      <c r="O17" s="28">
        <f t="shared" si="5"/>
        <v>1785000</v>
      </c>
      <c r="P17" s="28">
        <v>623000</v>
      </c>
      <c r="Q17" s="28">
        <f t="shared" si="6"/>
        <v>118370</v>
      </c>
      <c r="R17" s="28">
        <f t="shared" si="7"/>
        <v>741370</v>
      </c>
      <c r="S17" s="28">
        <v>540336</v>
      </c>
      <c r="T17" s="28">
        <f t="shared" si="10"/>
        <v>102663.84</v>
      </c>
      <c r="U17" s="28">
        <f t="shared" si="11"/>
        <v>642999.84</v>
      </c>
      <c r="V17" s="28">
        <f t="shared" si="12"/>
        <v>1056456.6133333333</v>
      </c>
      <c r="W17" s="28">
        <f t="shared" si="13"/>
        <v>642999.84</v>
      </c>
      <c r="X17" s="28">
        <f t="shared" si="14"/>
        <v>741370</v>
      </c>
      <c r="Y17" s="28">
        <f t="shared" si="15"/>
        <v>947606.50013968709</v>
      </c>
      <c r="Z17" s="28">
        <f t="shared" si="16"/>
        <v>632851.30306131823</v>
      </c>
      <c r="AA17" s="29">
        <f t="shared" si="8"/>
        <v>0.59903198586125084</v>
      </c>
      <c r="AB17" s="28">
        <f t="shared" si="9"/>
        <v>1056456.6133333333</v>
      </c>
      <c r="AC17" s="28">
        <f t="shared" si="17"/>
        <v>1056456.6133333333</v>
      </c>
      <c r="AD17" s="28">
        <f t="shared" si="18"/>
        <v>1056456.6133333333</v>
      </c>
      <c r="AE17" s="23" t="s">
        <v>27</v>
      </c>
      <c r="AF17" s="6" t="s">
        <v>28</v>
      </c>
      <c r="AG17" s="7">
        <v>0</v>
      </c>
      <c r="AH17" s="7">
        <v>0</v>
      </c>
      <c r="AI17" s="7">
        <v>0</v>
      </c>
      <c r="AJ17" s="7">
        <v>0</v>
      </c>
      <c r="AK17" s="7"/>
    </row>
    <row r="18" spans="2:37">
      <c r="B18" s="4">
        <f t="shared" si="19"/>
        <v>15</v>
      </c>
      <c r="C18" s="5" t="s">
        <v>47</v>
      </c>
      <c r="D18" s="15" t="s">
        <v>26</v>
      </c>
      <c r="E18" s="17">
        <v>6</v>
      </c>
      <c r="F18" s="17">
        <v>2</v>
      </c>
      <c r="G18" s="28">
        <v>243697</v>
      </c>
      <c r="H18" s="28">
        <f t="shared" si="0"/>
        <v>46302.43</v>
      </c>
      <c r="I18" s="28">
        <f>+G18+H18+1</f>
        <v>290000.43</v>
      </c>
      <c r="J18" s="28"/>
      <c r="K18" s="28"/>
      <c r="L18" s="28"/>
      <c r="M18" s="28">
        <v>80500</v>
      </c>
      <c r="N18" s="28">
        <f t="shared" si="4"/>
        <v>15295</v>
      </c>
      <c r="O18" s="28">
        <f t="shared" si="5"/>
        <v>95795</v>
      </c>
      <c r="P18" s="28">
        <v>84000</v>
      </c>
      <c r="Q18" s="28">
        <f t="shared" si="6"/>
        <v>15960</v>
      </c>
      <c r="R18" s="28">
        <f t="shared" si="7"/>
        <v>99960</v>
      </c>
      <c r="S18" s="28">
        <v>108403</v>
      </c>
      <c r="T18" s="28">
        <f t="shared" si="10"/>
        <v>20596.57</v>
      </c>
      <c r="U18" s="28">
        <f t="shared" si="11"/>
        <v>128999.57</v>
      </c>
      <c r="V18" s="28">
        <f t="shared" si="12"/>
        <v>153688.75</v>
      </c>
      <c r="W18" s="28">
        <f t="shared" si="13"/>
        <v>95795</v>
      </c>
      <c r="X18" s="28">
        <f t="shared" si="14"/>
        <v>114479.785</v>
      </c>
      <c r="Y18" s="28">
        <f t="shared" si="15"/>
        <v>137574.83430794231</v>
      </c>
      <c r="Z18" s="28">
        <f t="shared" si="16"/>
        <v>92066.813744366824</v>
      </c>
      <c r="AA18" s="29">
        <f t="shared" si="8"/>
        <v>0.59904718949413549</v>
      </c>
      <c r="AB18" s="28">
        <f t="shared" si="9"/>
        <v>153688.75</v>
      </c>
      <c r="AC18" s="28">
        <f t="shared" si="17"/>
        <v>922132.5</v>
      </c>
      <c r="AD18" s="28">
        <f t="shared" si="18"/>
        <v>307377.5</v>
      </c>
      <c r="AE18" s="23" t="s">
        <v>27</v>
      </c>
      <c r="AF18" s="6" t="s">
        <v>28</v>
      </c>
      <c r="AG18" s="7">
        <v>0</v>
      </c>
      <c r="AH18" s="7">
        <v>0</v>
      </c>
      <c r="AI18" s="7">
        <v>0</v>
      </c>
      <c r="AJ18" s="7">
        <v>0</v>
      </c>
      <c r="AK18" s="7"/>
    </row>
    <row r="19" spans="2:37">
      <c r="B19" s="4">
        <f t="shared" si="19"/>
        <v>16</v>
      </c>
      <c r="C19" s="5" t="s">
        <v>48</v>
      </c>
      <c r="D19" s="15" t="s">
        <v>26</v>
      </c>
      <c r="E19" s="17">
        <v>2</v>
      </c>
      <c r="F19" s="17">
        <v>2</v>
      </c>
      <c r="G19" s="28">
        <v>378151</v>
      </c>
      <c r="H19" s="28">
        <f t="shared" si="0"/>
        <v>71848.69</v>
      </c>
      <c r="I19" s="28">
        <f t="shared" si="1"/>
        <v>449999.69</v>
      </c>
      <c r="J19" s="28"/>
      <c r="K19" s="28"/>
      <c r="L19" s="28"/>
      <c r="M19" s="28">
        <v>220000</v>
      </c>
      <c r="N19" s="28">
        <f t="shared" si="4"/>
        <v>41800</v>
      </c>
      <c r="O19" s="28">
        <f t="shared" si="5"/>
        <v>261800</v>
      </c>
      <c r="P19" s="28">
        <v>420000</v>
      </c>
      <c r="Q19" s="28">
        <f t="shared" si="6"/>
        <v>79800</v>
      </c>
      <c r="R19" s="28">
        <f t="shared" si="7"/>
        <v>499800</v>
      </c>
      <c r="S19" s="28"/>
      <c r="T19" s="28"/>
      <c r="U19" s="28"/>
      <c r="V19" s="28">
        <f t="shared" si="12"/>
        <v>403866.5633333333</v>
      </c>
      <c r="W19" s="28">
        <f t="shared" si="13"/>
        <v>261800</v>
      </c>
      <c r="X19" s="28">
        <f t="shared" si="14"/>
        <v>449999.69</v>
      </c>
      <c r="Y19" s="28">
        <f t="shared" si="15"/>
        <v>389038.60820738965</v>
      </c>
      <c r="Z19" s="28">
        <f t="shared" si="16"/>
        <v>125527.68233354762</v>
      </c>
      <c r="AA19" s="29">
        <f t="shared" si="8"/>
        <v>0.31081474360615169</v>
      </c>
      <c r="AB19" s="28">
        <f t="shared" si="9"/>
        <v>449999.69</v>
      </c>
      <c r="AC19" s="28">
        <f t="shared" si="17"/>
        <v>899999.38</v>
      </c>
      <c r="AD19" s="28">
        <f t="shared" si="18"/>
        <v>899999.38</v>
      </c>
      <c r="AE19" s="23" t="s">
        <v>27</v>
      </c>
      <c r="AF19" s="6" t="s">
        <v>28</v>
      </c>
      <c r="AG19" s="7">
        <v>0</v>
      </c>
      <c r="AH19" s="7">
        <v>0</v>
      </c>
      <c r="AI19" s="7">
        <v>0</v>
      </c>
      <c r="AJ19" s="7">
        <v>0</v>
      </c>
      <c r="AK19" s="7"/>
    </row>
    <row r="20" spans="2:37">
      <c r="B20" s="4">
        <f t="shared" si="19"/>
        <v>17</v>
      </c>
      <c r="C20" s="5" t="s">
        <v>49</v>
      </c>
      <c r="D20" s="15" t="s">
        <v>50</v>
      </c>
      <c r="E20" s="17">
        <v>5</v>
      </c>
      <c r="F20" s="17">
        <v>5</v>
      </c>
      <c r="G20" s="28">
        <v>63025</v>
      </c>
      <c r="H20" s="28">
        <f t="shared" si="0"/>
        <v>11974.75</v>
      </c>
      <c r="I20" s="28">
        <f t="shared" si="1"/>
        <v>74999.75</v>
      </c>
      <c r="J20" s="28"/>
      <c r="K20" s="28"/>
      <c r="L20" s="28"/>
      <c r="M20" s="28">
        <v>230000</v>
      </c>
      <c r="N20" s="28">
        <f t="shared" si="4"/>
        <v>43700</v>
      </c>
      <c r="O20" s="28">
        <f t="shared" si="5"/>
        <v>273700</v>
      </c>
      <c r="P20" s="28">
        <v>98000</v>
      </c>
      <c r="Q20" s="28">
        <f t="shared" si="6"/>
        <v>18620</v>
      </c>
      <c r="R20" s="28">
        <f t="shared" si="7"/>
        <v>116620</v>
      </c>
      <c r="S20" s="28"/>
      <c r="T20" s="28"/>
      <c r="U20" s="28"/>
      <c r="V20" s="28">
        <f t="shared" si="12"/>
        <v>155106.58333333334</v>
      </c>
      <c r="W20" s="28">
        <f t="shared" si="13"/>
        <v>74999.75</v>
      </c>
      <c r="X20" s="28">
        <f t="shared" si="14"/>
        <v>116620</v>
      </c>
      <c r="Y20" s="28">
        <f t="shared" si="15"/>
        <v>133773.23103557376</v>
      </c>
      <c r="Z20" s="28">
        <f t="shared" si="16"/>
        <v>104791.98518980751</v>
      </c>
      <c r="AA20" s="29">
        <f t="shared" si="8"/>
        <v>0.67561274923194758</v>
      </c>
      <c r="AB20" s="28">
        <f t="shared" si="9"/>
        <v>155106.58333333334</v>
      </c>
      <c r="AC20" s="28">
        <f t="shared" si="17"/>
        <v>775532.91666666674</v>
      </c>
      <c r="AD20" s="28">
        <f t="shared" si="18"/>
        <v>775532.91666666674</v>
      </c>
      <c r="AE20" s="23" t="s">
        <v>27</v>
      </c>
      <c r="AF20" s="6" t="s">
        <v>28</v>
      </c>
      <c r="AG20" s="7">
        <v>0</v>
      </c>
      <c r="AH20" s="7">
        <v>0</v>
      </c>
      <c r="AI20" s="7">
        <v>0</v>
      </c>
      <c r="AJ20" s="7">
        <v>0</v>
      </c>
      <c r="AK20" s="7"/>
    </row>
    <row r="21" spans="2:37">
      <c r="B21" s="4">
        <f t="shared" si="19"/>
        <v>18</v>
      </c>
      <c r="C21" s="5" t="s">
        <v>51</v>
      </c>
      <c r="D21" s="15" t="s">
        <v>26</v>
      </c>
      <c r="E21" s="17">
        <v>3</v>
      </c>
      <c r="F21" s="17">
        <v>3</v>
      </c>
      <c r="G21" s="28">
        <v>336134</v>
      </c>
      <c r="H21" s="28">
        <f t="shared" si="0"/>
        <v>63865.46</v>
      </c>
      <c r="I21" s="28">
        <f>+G21+H21+1</f>
        <v>400000.46</v>
      </c>
      <c r="J21" s="28"/>
      <c r="K21" s="28"/>
      <c r="L21" s="28"/>
      <c r="M21" s="28">
        <v>414000</v>
      </c>
      <c r="N21" s="28">
        <f t="shared" si="4"/>
        <v>78660</v>
      </c>
      <c r="O21" s="28">
        <f t="shared" si="5"/>
        <v>492660</v>
      </c>
      <c r="P21" s="28">
        <v>490000</v>
      </c>
      <c r="Q21" s="28">
        <f t="shared" si="6"/>
        <v>93100</v>
      </c>
      <c r="R21" s="28">
        <f t="shared" si="7"/>
        <v>583100</v>
      </c>
      <c r="S21" s="28"/>
      <c r="T21" s="28"/>
      <c r="U21" s="28"/>
      <c r="V21" s="28">
        <f t="shared" si="12"/>
        <v>491920.15333333332</v>
      </c>
      <c r="W21" s="28">
        <f t="shared" si="13"/>
        <v>400000.46</v>
      </c>
      <c r="X21" s="28">
        <f t="shared" si="14"/>
        <v>492660</v>
      </c>
      <c r="Y21" s="28">
        <f t="shared" si="15"/>
        <v>486164.91231556766</v>
      </c>
      <c r="Z21" s="28">
        <f t="shared" si="16"/>
        <v>91552.012085320137</v>
      </c>
      <c r="AA21" s="29">
        <f t="shared" si="8"/>
        <v>0.18611152941173151</v>
      </c>
      <c r="AB21" s="28">
        <f t="shared" si="9"/>
        <v>492660</v>
      </c>
      <c r="AC21" s="28">
        <f t="shared" si="17"/>
        <v>1477980</v>
      </c>
      <c r="AD21" s="28">
        <f t="shared" si="18"/>
        <v>1477980</v>
      </c>
      <c r="AE21" s="23" t="s">
        <v>27</v>
      </c>
      <c r="AF21" s="6" t="s">
        <v>28</v>
      </c>
      <c r="AG21" s="7">
        <v>0</v>
      </c>
      <c r="AH21" s="7">
        <v>0</v>
      </c>
      <c r="AI21" s="7">
        <v>0</v>
      </c>
      <c r="AJ21" s="7">
        <v>0</v>
      </c>
      <c r="AK21" s="7"/>
    </row>
    <row r="22" spans="2:37" ht="27.95">
      <c r="B22" s="4">
        <f t="shared" si="19"/>
        <v>19</v>
      </c>
      <c r="C22" s="5" t="s">
        <v>52</v>
      </c>
      <c r="D22" s="15" t="s">
        <v>26</v>
      </c>
      <c r="E22" s="17">
        <v>3</v>
      </c>
      <c r="F22" s="17">
        <v>3</v>
      </c>
      <c r="G22" s="28">
        <v>117647</v>
      </c>
      <c r="H22" s="28">
        <f t="shared" si="0"/>
        <v>22352.93</v>
      </c>
      <c r="I22" s="28">
        <f t="shared" si="1"/>
        <v>139999.93</v>
      </c>
      <c r="J22" s="28"/>
      <c r="K22" s="28"/>
      <c r="L22" s="28"/>
      <c r="M22" s="28">
        <v>161000</v>
      </c>
      <c r="N22" s="28">
        <f t="shared" si="4"/>
        <v>30590</v>
      </c>
      <c r="O22" s="28">
        <f t="shared" si="5"/>
        <v>191590</v>
      </c>
      <c r="P22" s="28">
        <v>210000</v>
      </c>
      <c r="Q22" s="28">
        <f t="shared" si="6"/>
        <v>39900</v>
      </c>
      <c r="R22" s="28">
        <f t="shared" si="7"/>
        <v>249900</v>
      </c>
      <c r="S22" s="28"/>
      <c r="T22" s="28"/>
      <c r="U22" s="28"/>
      <c r="V22" s="28">
        <f t="shared" si="12"/>
        <v>193829.97666666665</v>
      </c>
      <c r="W22" s="28">
        <f t="shared" si="13"/>
        <v>139999.93</v>
      </c>
      <c r="X22" s="28">
        <f t="shared" si="14"/>
        <v>191590</v>
      </c>
      <c r="Y22" s="28">
        <f t="shared" si="15"/>
        <v>188548.16236576621</v>
      </c>
      <c r="Z22" s="28">
        <f t="shared" si="16"/>
        <v>54984.265641196289</v>
      </c>
      <c r="AA22" s="29">
        <f t="shared" si="8"/>
        <v>0.28367266295323268</v>
      </c>
      <c r="AB22" s="28">
        <f t="shared" si="9"/>
        <v>191590</v>
      </c>
      <c r="AC22" s="28">
        <f t="shared" si="17"/>
        <v>574770</v>
      </c>
      <c r="AD22" s="28">
        <f t="shared" si="18"/>
        <v>574770</v>
      </c>
      <c r="AE22" s="23" t="s">
        <v>27</v>
      </c>
      <c r="AF22" s="6" t="s">
        <v>28</v>
      </c>
      <c r="AG22" s="7">
        <v>0</v>
      </c>
      <c r="AH22" s="7">
        <v>0</v>
      </c>
      <c r="AI22" s="7">
        <v>0</v>
      </c>
      <c r="AJ22" s="7">
        <v>0</v>
      </c>
      <c r="AK22" s="7"/>
    </row>
    <row r="23" spans="2:37">
      <c r="B23" s="4">
        <f t="shared" si="19"/>
        <v>20</v>
      </c>
      <c r="C23" s="18" t="s">
        <v>53</v>
      </c>
      <c r="D23" s="15" t="s">
        <v>26</v>
      </c>
      <c r="E23" s="17">
        <v>13</v>
      </c>
      <c r="F23" s="17">
        <v>5</v>
      </c>
      <c r="G23" s="28">
        <v>773109</v>
      </c>
      <c r="H23" s="28">
        <f t="shared" si="0"/>
        <v>146890.71</v>
      </c>
      <c r="I23" s="28">
        <f t="shared" si="1"/>
        <v>919999.71</v>
      </c>
      <c r="J23" s="28"/>
      <c r="K23" s="28"/>
      <c r="L23" s="28"/>
      <c r="M23" s="28">
        <v>580000</v>
      </c>
      <c r="N23" s="28">
        <f t="shared" si="4"/>
        <v>110200</v>
      </c>
      <c r="O23" s="28">
        <f t="shared" si="5"/>
        <v>690200</v>
      </c>
      <c r="P23" s="28">
        <v>560000</v>
      </c>
      <c r="Q23" s="28">
        <f t="shared" si="6"/>
        <v>106400</v>
      </c>
      <c r="R23" s="28">
        <f t="shared" si="7"/>
        <v>666400</v>
      </c>
      <c r="S23" s="28"/>
      <c r="T23" s="28"/>
      <c r="U23" s="28"/>
      <c r="V23" s="28">
        <f t="shared" si="12"/>
        <v>758866.57</v>
      </c>
      <c r="W23" s="28">
        <f t="shared" si="13"/>
        <v>666400</v>
      </c>
      <c r="X23" s="28">
        <f t="shared" si="14"/>
        <v>690200</v>
      </c>
      <c r="Y23" s="28">
        <f t="shared" si="15"/>
        <v>750756.69065171666</v>
      </c>
      <c r="Z23" s="28">
        <f t="shared" si="16"/>
        <v>140051.87112171939</v>
      </c>
      <c r="AA23" s="29">
        <f t="shared" si="8"/>
        <v>0.18455401339094354</v>
      </c>
      <c r="AB23" s="28">
        <f t="shared" si="9"/>
        <v>690200</v>
      </c>
      <c r="AC23" s="28">
        <f t="shared" si="17"/>
        <v>8972600</v>
      </c>
      <c r="AD23" s="28">
        <f t="shared" si="18"/>
        <v>3451000</v>
      </c>
      <c r="AE23" s="23" t="s">
        <v>27</v>
      </c>
      <c r="AF23" s="6" t="s">
        <v>28</v>
      </c>
      <c r="AG23" s="7">
        <v>0</v>
      </c>
      <c r="AH23" s="7">
        <v>0</v>
      </c>
      <c r="AI23" s="7">
        <v>0</v>
      </c>
      <c r="AJ23" s="7">
        <v>0</v>
      </c>
      <c r="AK23" s="7"/>
    </row>
    <row r="24" spans="2:37" ht="25.5" customHeight="1">
      <c r="B24" s="4">
        <f t="shared" si="19"/>
        <v>21</v>
      </c>
      <c r="C24" s="5" t="s">
        <v>54</v>
      </c>
      <c r="D24" s="15" t="s">
        <v>26</v>
      </c>
      <c r="E24" s="17">
        <v>14</v>
      </c>
      <c r="F24" s="17">
        <v>5</v>
      </c>
      <c r="G24" s="28">
        <v>75630</v>
      </c>
      <c r="H24" s="28">
        <f t="shared" si="0"/>
        <v>14369.7</v>
      </c>
      <c r="I24" s="28">
        <f t="shared" si="1"/>
        <v>89999.7</v>
      </c>
      <c r="J24" s="28"/>
      <c r="K24" s="28"/>
      <c r="L24" s="28"/>
      <c r="M24" s="28">
        <v>80000</v>
      </c>
      <c r="N24" s="28">
        <f t="shared" si="4"/>
        <v>15200</v>
      </c>
      <c r="O24" s="28">
        <f t="shared" si="5"/>
        <v>95200</v>
      </c>
      <c r="P24" s="28">
        <v>71260</v>
      </c>
      <c r="Q24" s="28">
        <f t="shared" si="6"/>
        <v>13539.4</v>
      </c>
      <c r="R24" s="28">
        <f t="shared" si="7"/>
        <v>84799.4</v>
      </c>
      <c r="S24" s="28">
        <v>116807</v>
      </c>
      <c r="T24" s="28">
        <f t="shared" si="10"/>
        <v>22193.33</v>
      </c>
      <c r="U24" s="28">
        <f t="shared" si="11"/>
        <v>139000.33000000002</v>
      </c>
      <c r="V24" s="28">
        <f t="shared" si="12"/>
        <v>102249.8575</v>
      </c>
      <c r="W24" s="28">
        <f t="shared" si="13"/>
        <v>84799.4</v>
      </c>
      <c r="X24" s="28">
        <f t="shared" si="14"/>
        <v>92599.85</v>
      </c>
      <c r="Y24" s="28">
        <f t="shared" si="15"/>
        <v>100247.06243161808</v>
      </c>
      <c r="Z24" s="28">
        <f t="shared" si="16"/>
        <v>24865.521949597038</v>
      </c>
      <c r="AA24" s="29">
        <f t="shared" si="8"/>
        <v>0.24318392766070152</v>
      </c>
      <c r="AB24" s="28">
        <f t="shared" si="9"/>
        <v>92599.85</v>
      </c>
      <c r="AC24" s="28">
        <f t="shared" si="17"/>
        <v>1296397.9000000001</v>
      </c>
      <c r="AD24" s="28">
        <f t="shared" si="18"/>
        <v>462999.25</v>
      </c>
      <c r="AE24" s="23" t="s">
        <v>27</v>
      </c>
      <c r="AF24" s="6" t="s">
        <v>28</v>
      </c>
      <c r="AG24" s="7">
        <v>0</v>
      </c>
      <c r="AH24" s="7">
        <v>0</v>
      </c>
      <c r="AI24" s="7">
        <v>0</v>
      </c>
      <c r="AJ24" s="7">
        <v>0</v>
      </c>
      <c r="AK24" s="7"/>
    </row>
    <row r="25" spans="2:37" s="40" customFormat="1">
      <c r="B25" s="4">
        <f t="shared" si="19"/>
        <v>22</v>
      </c>
      <c r="C25" s="8" t="s">
        <v>55</v>
      </c>
      <c r="D25" s="33" t="s">
        <v>26</v>
      </c>
      <c r="E25" s="34">
        <v>1</v>
      </c>
      <c r="F25" s="34">
        <v>1</v>
      </c>
      <c r="G25" s="35">
        <v>19327731</v>
      </c>
      <c r="H25" s="35">
        <f t="shared" si="0"/>
        <v>3672268.89</v>
      </c>
      <c r="I25" s="35">
        <f t="shared" si="1"/>
        <v>22999999.890000001</v>
      </c>
      <c r="J25" s="35">
        <v>19210084</v>
      </c>
      <c r="K25" s="35">
        <f t="shared" si="2"/>
        <v>3649915.96</v>
      </c>
      <c r="L25" s="35">
        <f t="shared" si="3"/>
        <v>22859999.960000001</v>
      </c>
      <c r="M25" s="35">
        <v>4000000</v>
      </c>
      <c r="N25" s="35">
        <f t="shared" si="4"/>
        <v>760000</v>
      </c>
      <c r="O25" s="35">
        <f t="shared" si="5"/>
        <v>4760000</v>
      </c>
      <c r="P25" s="35">
        <v>13440000</v>
      </c>
      <c r="Q25" s="35">
        <f t="shared" si="6"/>
        <v>2553600</v>
      </c>
      <c r="R25" s="35">
        <f t="shared" si="7"/>
        <v>15993600</v>
      </c>
      <c r="S25" s="35">
        <v>11504202</v>
      </c>
      <c r="T25" s="35">
        <f t="shared" si="10"/>
        <v>2185798.38</v>
      </c>
      <c r="U25" s="35">
        <f t="shared" si="11"/>
        <v>13690000.379999999</v>
      </c>
      <c r="V25" s="35">
        <f t="shared" si="12"/>
        <v>16060720.046</v>
      </c>
      <c r="W25" s="35">
        <f t="shared" si="13"/>
        <v>4760000</v>
      </c>
      <c r="X25" s="35">
        <f t="shared" si="14"/>
        <v>15993600</v>
      </c>
      <c r="Y25" s="35">
        <f t="shared" si="15"/>
        <v>14052452.968644941</v>
      </c>
      <c r="Z25" s="35">
        <f t="shared" si="16"/>
        <v>7545112.6978937248</v>
      </c>
      <c r="AA25" s="36">
        <f t="shared" si="8"/>
        <v>0.4697867017346381</v>
      </c>
      <c r="AB25" s="35">
        <f t="shared" si="9"/>
        <v>16060720.046</v>
      </c>
      <c r="AC25" s="35">
        <f t="shared" si="17"/>
        <v>16060720.046</v>
      </c>
      <c r="AD25" s="35">
        <f t="shared" si="18"/>
        <v>16060720.046</v>
      </c>
      <c r="AE25" s="37" t="s">
        <v>27</v>
      </c>
      <c r="AF25" s="38" t="s">
        <v>28</v>
      </c>
      <c r="AG25" s="39">
        <v>0</v>
      </c>
      <c r="AH25" s="39">
        <v>0</v>
      </c>
      <c r="AI25" s="39">
        <v>0</v>
      </c>
      <c r="AJ25" s="39">
        <v>0</v>
      </c>
      <c r="AK25" s="39"/>
    </row>
    <row r="26" spans="2:37">
      <c r="B26" s="4">
        <f t="shared" si="19"/>
        <v>23</v>
      </c>
      <c r="C26" s="5" t="s">
        <v>56</v>
      </c>
      <c r="D26" s="15" t="s">
        <v>26</v>
      </c>
      <c r="E26" s="17">
        <v>5</v>
      </c>
      <c r="F26" s="17">
        <v>2</v>
      </c>
      <c r="G26" s="28">
        <v>168067</v>
      </c>
      <c r="H26" s="28">
        <f t="shared" si="0"/>
        <v>31932.73</v>
      </c>
      <c r="I26" s="28">
        <f t="shared" si="1"/>
        <v>199999.73</v>
      </c>
      <c r="J26" s="28"/>
      <c r="K26" s="28"/>
      <c r="L26" s="28"/>
      <c r="M26" s="28">
        <v>112000</v>
      </c>
      <c r="N26" s="28">
        <f t="shared" si="4"/>
        <v>21280</v>
      </c>
      <c r="O26" s="28">
        <f t="shared" si="5"/>
        <v>133280</v>
      </c>
      <c r="P26" s="28">
        <v>182000</v>
      </c>
      <c r="Q26" s="28">
        <f t="shared" si="6"/>
        <v>34580</v>
      </c>
      <c r="R26" s="28">
        <f t="shared" si="7"/>
        <v>216580</v>
      </c>
      <c r="S26" s="28">
        <v>32773</v>
      </c>
      <c r="T26" s="28">
        <f t="shared" si="10"/>
        <v>6226.87</v>
      </c>
      <c r="U26" s="28">
        <f t="shared" si="11"/>
        <v>38999.870000000003</v>
      </c>
      <c r="V26" s="28">
        <f t="shared" si="12"/>
        <v>147214.9</v>
      </c>
      <c r="W26" s="28">
        <f t="shared" si="13"/>
        <v>38999.870000000003</v>
      </c>
      <c r="X26" s="28">
        <f t="shared" si="14"/>
        <v>166639.86499999999</v>
      </c>
      <c r="Y26" s="28">
        <f t="shared" si="15"/>
        <v>122495.17304438911</v>
      </c>
      <c r="Z26" s="28">
        <f t="shared" si="16"/>
        <v>80627.599765939987</v>
      </c>
      <c r="AA26" s="29">
        <f t="shared" si="8"/>
        <v>0.54768640786999134</v>
      </c>
      <c r="AB26" s="28">
        <f t="shared" si="9"/>
        <v>147214.9</v>
      </c>
      <c r="AC26" s="28">
        <f t="shared" si="17"/>
        <v>736074.5</v>
      </c>
      <c r="AD26" s="28">
        <f t="shared" si="18"/>
        <v>294429.8</v>
      </c>
      <c r="AE26" s="23" t="s">
        <v>27</v>
      </c>
      <c r="AF26" s="6" t="s">
        <v>28</v>
      </c>
      <c r="AG26" s="7">
        <v>0</v>
      </c>
      <c r="AH26" s="7">
        <v>0</v>
      </c>
      <c r="AI26" s="7">
        <v>0</v>
      </c>
      <c r="AJ26" s="7">
        <v>0</v>
      </c>
      <c r="AK26" s="7"/>
    </row>
    <row r="27" spans="2:37">
      <c r="B27" s="4">
        <f t="shared" si="19"/>
        <v>24</v>
      </c>
      <c r="C27" s="5" t="s">
        <v>57</v>
      </c>
      <c r="D27" s="15" t="s">
        <v>26</v>
      </c>
      <c r="E27" s="17">
        <v>4</v>
      </c>
      <c r="F27" s="17">
        <v>4</v>
      </c>
      <c r="G27" s="28">
        <v>210084</v>
      </c>
      <c r="H27" s="28">
        <f t="shared" si="0"/>
        <v>39915.96</v>
      </c>
      <c r="I27" s="28">
        <f t="shared" si="1"/>
        <v>249999.96</v>
      </c>
      <c r="J27" s="28"/>
      <c r="K27" s="28"/>
      <c r="L27" s="28"/>
      <c r="M27" s="28">
        <v>168000</v>
      </c>
      <c r="N27" s="28">
        <f t="shared" si="4"/>
        <v>31920</v>
      </c>
      <c r="O27" s="28">
        <f t="shared" si="5"/>
        <v>199920</v>
      </c>
      <c r="P27" s="28">
        <v>210000</v>
      </c>
      <c r="Q27" s="28">
        <f t="shared" si="6"/>
        <v>39900</v>
      </c>
      <c r="R27" s="28">
        <f t="shared" si="7"/>
        <v>249900</v>
      </c>
      <c r="S27" s="28">
        <v>108151</v>
      </c>
      <c r="T27" s="28">
        <f t="shared" si="10"/>
        <v>20548.689999999999</v>
      </c>
      <c r="U27" s="28">
        <f t="shared" si="11"/>
        <v>128699.69</v>
      </c>
      <c r="V27" s="28">
        <f t="shared" si="12"/>
        <v>207129.91249999998</v>
      </c>
      <c r="W27" s="28">
        <f t="shared" si="13"/>
        <v>128699.69</v>
      </c>
      <c r="X27" s="28">
        <f t="shared" si="14"/>
        <v>224910</v>
      </c>
      <c r="Y27" s="28">
        <f t="shared" si="15"/>
        <v>200232.69135498855</v>
      </c>
      <c r="Z27" s="28">
        <f t="shared" si="16"/>
        <v>57359.69548113933</v>
      </c>
      <c r="AA27" s="29">
        <f t="shared" si="8"/>
        <v>0.2769261802355048</v>
      </c>
      <c r="AB27" s="28">
        <f t="shared" si="9"/>
        <v>224910</v>
      </c>
      <c r="AC27" s="28">
        <f t="shared" si="17"/>
        <v>899640</v>
      </c>
      <c r="AD27" s="28">
        <f t="shared" si="18"/>
        <v>899640</v>
      </c>
      <c r="AE27" s="23" t="s">
        <v>27</v>
      </c>
      <c r="AF27" s="6" t="s">
        <v>28</v>
      </c>
      <c r="AG27" s="7">
        <v>0</v>
      </c>
      <c r="AH27" s="7">
        <v>0</v>
      </c>
      <c r="AI27" s="7">
        <v>0</v>
      </c>
      <c r="AJ27" s="7">
        <v>0</v>
      </c>
      <c r="AK27" s="7"/>
    </row>
    <row r="28" spans="2:37">
      <c r="B28" s="4">
        <f t="shared" si="19"/>
        <v>25</v>
      </c>
      <c r="C28" s="5" t="s">
        <v>58</v>
      </c>
      <c r="D28" s="15" t="s">
        <v>26</v>
      </c>
      <c r="E28" s="17">
        <v>3</v>
      </c>
      <c r="F28" s="17">
        <v>3</v>
      </c>
      <c r="G28" s="28">
        <v>168067</v>
      </c>
      <c r="H28" s="28">
        <f t="shared" si="0"/>
        <v>31932.73</v>
      </c>
      <c r="I28" s="28">
        <f t="shared" si="1"/>
        <v>199999.73</v>
      </c>
      <c r="J28" s="28"/>
      <c r="K28" s="28"/>
      <c r="L28" s="28"/>
      <c r="M28" s="28">
        <v>297000</v>
      </c>
      <c r="N28" s="28">
        <f t="shared" si="4"/>
        <v>56430</v>
      </c>
      <c r="O28" s="28">
        <f t="shared" si="5"/>
        <v>353430</v>
      </c>
      <c r="P28" s="28">
        <v>252000</v>
      </c>
      <c r="Q28" s="28">
        <f t="shared" si="6"/>
        <v>47880</v>
      </c>
      <c r="R28" s="28">
        <f t="shared" si="7"/>
        <v>299880</v>
      </c>
      <c r="S28" s="28">
        <v>136218</v>
      </c>
      <c r="T28" s="28">
        <f t="shared" si="10"/>
        <v>25881.420000000002</v>
      </c>
      <c r="U28" s="28">
        <f t="shared" si="11"/>
        <v>162099.42000000001</v>
      </c>
      <c r="V28" s="28">
        <f t="shared" si="12"/>
        <v>253852.28750000001</v>
      </c>
      <c r="W28" s="28">
        <f t="shared" si="13"/>
        <v>162099.42000000001</v>
      </c>
      <c r="X28" s="28">
        <f t="shared" si="14"/>
        <v>249939.86499999999</v>
      </c>
      <c r="Y28" s="28">
        <f t="shared" si="15"/>
        <v>242111.51527790699</v>
      </c>
      <c r="Z28" s="28">
        <f t="shared" si="16"/>
        <v>88228.789308401043</v>
      </c>
      <c r="AA28" s="29">
        <f t="shared" si="8"/>
        <v>0.34755955984206383</v>
      </c>
      <c r="AB28" s="28">
        <f t="shared" si="9"/>
        <v>249939.86499999999</v>
      </c>
      <c r="AC28" s="28">
        <f t="shared" si="17"/>
        <v>749819.59499999997</v>
      </c>
      <c r="AD28" s="28">
        <f t="shared" si="18"/>
        <v>749819.59499999997</v>
      </c>
      <c r="AE28" s="23" t="s">
        <v>27</v>
      </c>
      <c r="AF28" s="6" t="s">
        <v>28</v>
      </c>
      <c r="AG28" s="7">
        <v>0</v>
      </c>
      <c r="AH28" s="7">
        <v>0</v>
      </c>
      <c r="AI28" s="7">
        <v>0</v>
      </c>
      <c r="AJ28" s="7">
        <v>0</v>
      </c>
      <c r="AK28" s="7"/>
    </row>
    <row r="29" spans="2:37">
      <c r="B29" s="4">
        <f t="shared" si="19"/>
        <v>26</v>
      </c>
      <c r="C29" s="5" t="s">
        <v>59</v>
      </c>
      <c r="D29" s="15" t="s">
        <v>26</v>
      </c>
      <c r="E29" s="17">
        <v>2</v>
      </c>
      <c r="F29" s="17">
        <v>2</v>
      </c>
      <c r="G29" s="28">
        <v>126050</v>
      </c>
      <c r="H29" s="28">
        <f t="shared" si="0"/>
        <v>23949.5</v>
      </c>
      <c r="I29" s="28">
        <f t="shared" si="1"/>
        <v>149999.5</v>
      </c>
      <c r="J29" s="28"/>
      <c r="K29" s="28"/>
      <c r="L29" s="28"/>
      <c r="M29" s="28">
        <v>332000</v>
      </c>
      <c r="N29" s="28">
        <f t="shared" si="4"/>
        <v>63080</v>
      </c>
      <c r="O29" s="28">
        <f t="shared" si="5"/>
        <v>395080</v>
      </c>
      <c r="P29" s="28"/>
      <c r="Q29" s="28"/>
      <c r="R29" s="28"/>
      <c r="S29" s="28"/>
      <c r="T29" s="28"/>
      <c r="U29" s="28"/>
      <c r="V29" s="28">
        <f t="shared" si="12"/>
        <v>272539.75</v>
      </c>
      <c r="W29" s="28"/>
      <c r="X29" s="28">
        <f t="shared" si="14"/>
        <v>272539.75</v>
      </c>
      <c r="Y29" s="28">
        <f t="shared" si="15"/>
        <v>243437.47135558238</v>
      </c>
      <c r="Z29" s="28">
        <f t="shared" si="16"/>
        <v>173298.08348658966</v>
      </c>
      <c r="AA29" s="29">
        <f t="shared" si="8"/>
        <v>0.63586351527287177</v>
      </c>
      <c r="AB29" s="28">
        <f t="shared" si="9"/>
        <v>272539.75</v>
      </c>
      <c r="AC29" s="28">
        <f t="shared" si="17"/>
        <v>545079.5</v>
      </c>
      <c r="AD29" s="28">
        <f t="shared" si="18"/>
        <v>545079.5</v>
      </c>
      <c r="AE29" s="23" t="s">
        <v>27</v>
      </c>
      <c r="AF29" s="6" t="s">
        <v>28</v>
      </c>
      <c r="AG29" s="7">
        <v>0</v>
      </c>
      <c r="AH29" s="7">
        <v>0</v>
      </c>
      <c r="AI29" s="7">
        <v>0</v>
      </c>
      <c r="AJ29" s="7">
        <v>0</v>
      </c>
      <c r="AK29" s="7"/>
    </row>
    <row r="30" spans="2:37">
      <c r="B30" s="4">
        <f t="shared" si="19"/>
        <v>27</v>
      </c>
      <c r="C30" s="18" t="s">
        <v>60</v>
      </c>
      <c r="D30" s="15" t="s">
        <v>26</v>
      </c>
      <c r="E30" s="17">
        <v>1</v>
      </c>
      <c r="F30" s="17">
        <v>1</v>
      </c>
      <c r="G30" s="28">
        <v>3529411</v>
      </c>
      <c r="H30" s="28">
        <f t="shared" si="0"/>
        <v>670588.09</v>
      </c>
      <c r="I30" s="28">
        <f>+G30+H30+1</f>
        <v>4200000.09</v>
      </c>
      <c r="J30" s="28">
        <v>4453782</v>
      </c>
      <c r="K30" s="28">
        <f t="shared" si="2"/>
        <v>846218.58</v>
      </c>
      <c r="L30" s="28">
        <f t="shared" si="3"/>
        <v>5300000.58</v>
      </c>
      <c r="M30" s="28">
        <v>10100000</v>
      </c>
      <c r="N30" s="28">
        <f t="shared" si="4"/>
        <v>1919000</v>
      </c>
      <c r="O30" s="31">
        <f t="shared" si="5"/>
        <v>12019000</v>
      </c>
      <c r="P30" s="28">
        <v>4200000</v>
      </c>
      <c r="Q30" s="28">
        <f t="shared" si="6"/>
        <v>798000</v>
      </c>
      <c r="R30" s="28">
        <f t="shared" si="7"/>
        <v>4998000</v>
      </c>
      <c r="S30" s="28"/>
      <c r="T30" s="28"/>
      <c r="U30" s="28"/>
      <c r="V30" s="28">
        <f t="shared" si="12"/>
        <v>6629250.1675000004</v>
      </c>
      <c r="W30" s="28">
        <f t="shared" si="13"/>
        <v>4200000.09</v>
      </c>
      <c r="X30" s="28">
        <f t="shared" si="14"/>
        <v>5149000.29</v>
      </c>
      <c r="Y30" s="28">
        <f t="shared" si="15"/>
        <v>6047104.1830414375</v>
      </c>
      <c r="Z30" s="28">
        <f t="shared" si="16"/>
        <v>3623007.073817973</v>
      </c>
      <c r="AA30" s="29">
        <f t="shared" si="8"/>
        <v>0.54651838175904421</v>
      </c>
      <c r="AB30" s="28">
        <f t="shared" si="9"/>
        <v>6629250.1675000004</v>
      </c>
      <c r="AC30" s="28">
        <f t="shared" si="17"/>
        <v>6629250.1675000004</v>
      </c>
      <c r="AD30" s="28">
        <f t="shared" si="18"/>
        <v>6629250.1675000004</v>
      </c>
      <c r="AE30" s="23" t="s">
        <v>27</v>
      </c>
      <c r="AF30" s="6" t="s">
        <v>28</v>
      </c>
      <c r="AG30" s="7">
        <v>0</v>
      </c>
      <c r="AH30" s="7">
        <v>0</v>
      </c>
      <c r="AI30" s="7">
        <v>0</v>
      </c>
      <c r="AJ30" s="7">
        <v>0</v>
      </c>
      <c r="AK30" s="7"/>
    </row>
    <row r="31" spans="2:37">
      <c r="B31" s="4">
        <f t="shared" si="19"/>
        <v>28</v>
      </c>
      <c r="C31" s="5" t="s">
        <v>61</v>
      </c>
      <c r="D31" s="15" t="s">
        <v>26</v>
      </c>
      <c r="E31" s="17">
        <v>4</v>
      </c>
      <c r="F31" s="17">
        <v>4</v>
      </c>
      <c r="G31" s="28">
        <v>218487</v>
      </c>
      <c r="H31" s="28">
        <f t="shared" si="0"/>
        <v>41512.53</v>
      </c>
      <c r="I31" s="28">
        <f t="shared" si="1"/>
        <v>259999.53</v>
      </c>
      <c r="J31" s="28"/>
      <c r="K31" s="28"/>
      <c r="L31" s="28"/>
      <c r="M31" s="28">
        <v>264500</v>
      </c>
      <c r="N31" s="28">
        <f t="shared" si="4"/>
        <v>50255</v>
      </c>
      <c r="O31" s="28">
        <f t="shared" si="5"/>
        <v>314755</v>
      </c>
      <c r="P31" s="28"/>
      <c r="Q31" s="28"/>
      <c r="R31" s="28"/>
      <c r="S31" s="28"/>
      <c r="T31" s="28"/>
      <c r="U31" s="28"/>
      <c r="V31" s="28">
        <f t="shared" si="12"/>
        <v>287377.26500000001</v>
      </c>
      <c r="W31" s="28"/>
      <c r="X31" s="28">
        <f t="shared" si="14"/>
        <v>287377.26500000001</v>
      </c>
      <c r="Y31" s="28">
        <f t="shared" si="15"/>
        <v>286070.18730575545</v>
      </c>
      <c r="Z31" s="28">
        <f t="shared" si="16"/>
        <v>38717.964144056568</v>
      </c>
      <c r="AA31" s="29">
        <f t="shared" si="8"/>
        <v>0.13472869589755671</v>
      </c>
      <c r="AB31" s="28">
        <f t="shared" si="9"/>
        <v>287377.26500000001</v>
      </c>
      <c r="AC31" s="28">
        <f t="shared" si="17"/>
        <v>1149509.06</v>
      </c>
      <c r="AD31" s="28">
        <f t="shared" si="18"/>
        <v>1149509.06</v>
      </c>
      <c r="AE31" s="23" t="s">
        <v>27</v>
      </c>
      <c r="AF31" s="6" t="s">
        <v>28</v>
      </c>
      <c r="AG31" s="7">
        <v>0</v>
      </c>
      <c r="AH31" s="7">
        <v>0</v>
      </c>
      <c r="AI31" s="7">
        <v>0</v>
      </c>
      <c r="AJ31" s="7">
        <v>0</v>
      </c>
      <c r="AK31" s="7"/>
    </row>
    <row r="32" spans="2:37">
      <c r="B32" s="4">
        <f t="shared" si="19"/>
        <v>29</v>
      </c>
      <c r="C32" s="5" t="s">
        <v>62</v>
      </c>
      <c r="D32" s="15" t="s">
        <v>26</v>
      </c>
      <c r="E32" s="17">
        <v>2</v>
      </c>
      <c r="F32" s="17">
        <v>1</v>
      </c>
      <c r="G32" s="28">
        <v>3361344</v>
      </c>
      <c r="H32" s="28">
        <f t="shared" si="0"/>
        <v>638655.36</v>
      </c>
      <c r="I32" s="28">
        <f>+G32+H32+1</f>
        <v>4000000.36</v>
      </c>
      <c r="J32" s="28"/>
      <c r="K32" s="28"/>
      <c r="L32" s="28"/>
      <c r="M32" s="28">
        <v>780000</v>
      </c>
      <c r="N32" s="28">
        <f t="shared" si="4"/>
        <v>148200</v>
      </c>
      <c r="O32" s="28">
        <f t="shared" si="5"/>
        <v>928200</v>
      </c>
      <c r="P32" s="28"/>
      <c r="Q32" s="28"/>
      <c r="R32" s="28"/>
      <c r="S32" s="28"/>
      <c r="T32" s="28"/>
      <c r="U32" s="28"/>
      <c r="V32" s="28">
        <f t="shared" si="12"/>
        <v>2464100.1799999997</v>
      </c>
      <c r="W32" s="28"/>
      <c r="X32" s="28">
        <f t="shared" si="14"/>
        <v>2464100.1799999997</v>
      </c>
      <c r="Y32" s="28">
        <f t="shared" si="15"/>
        <v>1926862.8218303451</v>
      </c>
      <c r="Z32" s="28">
        <f t="shared" si="16"/>
        <v>2172090.8650072785</v>
      </c>
      <c r="AA32" s="29">
        <f t="shared" si="8"/>
        <v>0.88149454418987083</v>
      </c>
      <c r="AB32" s="28">
        <f t="shared" si="9"/>
        <v>2464100.1799999997</v>
      </c>
      <c r="AC32" s="28">
        <f t="shared" si="17"/>
        <v>4928200.3599999994</v>
      </c>
      <c r="AD32" s="28">
        <f t="shared" si="18"/>
        <v>2464100.1799999997</v>
      </c>
      <c r="AE32" s="23" t="s">
        <v>27</v>
      </c>
      <c r="AF32" s="6" t="s">
        <v>28</v>
      </c>
      <c r="AG32" s="7">
        <v>0</v>
      </c>
      <c r="AH32" s="7">
        <v>0</v>
      </c>
      <c r="AI32" s="7">
        <v>0</v>
      </c>
      <c r="AJ32" s="7">
        <v>0</v>
      </c>
      <c r="AK32" s="7"/>
    </row>
    <row r="33" spans="2:37" ht="27.95">
      <c r="B33" s="4">
        <f t="shared" si="19"/>
        <v>30</v>
      </c>
      <c r="C33" s="5" t="s">
        <v>63</v>
      </c>
      <c r="D33" s="15" t="s">
        <v>26</v>
      </c>
      <c r="E33" s="17">
        <v>1</v>
      </c>
      <c r="F33" s="17">
        <v>1</v>
      </c>
      <c r="G33" s="28">
        <v>1008403</v>
      </c>
      <c r="H33" s="28">
        <f t="shared" si="0"/>
        <v>191596.57</v>
      </c>
      <c r="I33" s="28">
        <f t="shared" si="1"/>
        <v>1199999.57</v>
      </c>
      <c r="J33" s="28"/>
      <c r="K33" s="28"/>
      <c r="L33" s="28"/>
      <c r="M33" s="28">
        <v>1495000</v>
      </c>
      <c r="N33" s="28">
        <f t="shared" si="4"/>
        <v>284050</v>
      </c>
      <c r="O33" s="28">
        <f t="shared" si="5"/>
        <v>1779050</v>
      </c>
      <c r="P33" s="28"/>
      <c r="Q33" s="28"/>
      <c r="R33" s="28"/>
      <c r="S33" s="28"/>
      <c r="T33" s="28"/>
      <c r="U33" s="28"/>
      <c r="V33" s="28">
        <f t="shared" si="12"/>
        <v>1489524.7850000001</v>
      </c>
      <c r="W33" s="28"/>
      <c r="X33" s="28">
        <f t="shared" si="14"/>
        <v>1489524.7850000001</v>
      </c>
      <c r="Y33" s="28">
        <f t="shared" si="15"/>
        <v>1461115.7500377921</v>
      </c>
      <c r="Z33" s="28">
        <f t="shared" si="16"/>
        <v>409450.48570198548</v>
      </c>
      <c r="AA33" s="29">
        <f t="shared" si="8"/>
        <v>0.27488665500922527</v>
      </c>
      <c r="AB33" s="28">
        <f t="shared" si="9"/>
        <v>1489524.7850000001</v>
      </c>
      <c r="AC33" s="28">
        <f t="shared" si="17"/>
        <v>1489524.7850000001</v>
      </c>
      <c r="AD33" s="28">
        <f t="shared" si="18"/>
        <v>1489524.7850000001</v>
      </c>
      <c r="AE33" s="23" t="s">
        <v>27</v>
      </c>
      <c r="AF33" s="6" t="s">
        <v>28</v>
      </c>
      <c r="AG33" s="7">
        <v>0</v>
      </c>
      <c r="AH33" s="7">
        <v>0</v>
      </c>
      <c r="AI33" s="7">
        <v>0</v>
      </c>
      <c r="AJ33" s="7">
        <v>0</v>
      </c>
      <c r="AK33" s="7"/>
    </row>
    <row r="34" spans="2:37" ht="27.95">
      <c r="B34" s="4">
        <f t="shared" si="19"/>
        <v>31</v>
      </c>
      <c r="C34" s="8" t="s">
        <v>64</v>
      </c>
      <c r="D34" s="15" t="s">
        <v>40</v>
      </c>
      <c r="E34" s="17">
        <v>10</v>
      </c>
      <c r="F34" s="17">
        <v>10</v>
      </c>
      <c r="G34" s="28">
        <v>47058</v>
      </c>
      <c r="H34" s="28">
        <f t="shared" si="0"/>
        <v>8941.02</v>
      </c>
      <c r="I34" s="28">
        <f>+G34+H34+1</f>
        <v>56000.020000000004</v>
      </c>
      <c r="J34" s="28"/>
      <c r="K34" s="28"/>
      <c r="L34" s="28"/>
      <c r="M34" s="28">
        <v>37000</v>
      </c>
      <c r="N34" s="28">
        <f t="shared" si="4"/>
        <v>7030</v>
      </c>
      <c r="O34" s="28">
        <f t="shared" si="5"/>
        <v>44030</v>
      </c>
      <c r="P34" s="28">
        <v>43260</v>
      </c>
      <c r="Q34" s="28">
        <f t="shared" si="6"/>
        <v>8219.4</v>
      </c>
      <c r="R34" s="28">
        <f t="shared" si="7"/>
        <v>51479.4</v>
      </c>
      <c r="S34" s="28"/>
      <c r="T34" s="28"/>
      <c r="U34" s="28"/>
      <c r="V34" s="28">
        <f t="shared" si="12"/>
        <v>50503.140000000007</v>
      </c>
      <c r="W34" s="28">
        <f t="shared" si="13"/>
        <v>44030</v>
      </c>
      <c r="X34" s="28">
        <f t="shared" si="14"/>
        <v>51479.4</v>
      </c>
      <c r="Y34" s="28">
        <f t="shared" si="15"/>
        <v>50256.254076636222</v>
      </c>
      <c r="Z34" s="28">
        <f t="shared" si="16"/>
        <v>6044.4319328453039</v>
      </c>
      <c r="AA34" s="29">
        <f t="shared" si="8"/>
        <v>0.11968427968726901</v>
      </c>
      <c r="AB34" s="28">
        <f t="shared" si="9"/>
        <v>51479.4</v>
      </c>
      <c r="AC34" s="28">
        <f t="shared" si="17"/>
        <v>514794</v>
      </c>
      <c r="AD34" s="28">
        <f t="shared" si="18"/>
        <v>514794</v>
      </c>
      <c r="AE34" s="23" t="s">
        <v>27</v>
      </c>
      <c r="AF34" s="6" t="s">
        <v>28</v>
      </c>
      <c r="AG34" s="7">
        <v>0</v>
      </c>
      <c r="AH34" s="7">
        <v>0</v>
      </c>
      <c r="AI34" s="7">
        <v>0</v>
      </c>
      <c r="AJ34" s="7">
        <v>0</v>
      </c>
      <c r="AK34" s="7"/>
    </row>
    <row r="35" spans="2:37" ht="27.95">
      <c r="B35" s="4">
        <f t="shared" si="19"/>
        <v>32</v>
      </c>
      <c r="C35" s="8" t="s">
        <v>65</v>
      </c>
      <c r="D35" s="15" t="s">
        <v>40</v>
      </c>
      <c r="E35" s="17">
        <v>10</v>
      </c>
      <c r="F35" s="17">
        <v>10</v>
      </c>
      <c r="G35" s="28">
        <v>47058</v>
      </c>
      <c r="H35" s="28">
        <f t="shared" si="0"/>
        <v>8941.02</v>
      </c>
      <c r="I35" s="28">
        <f>+G35+H35+1</f>
        <v>56000.020000000004</v>
      </c>
      <c r="J35" s="28"/>
      <c r="K35" s="28"/>
      <c r="L35" s="28"/>
      <c r="M35" s="28">
        <v>37000</v>
      </c>
      <c r="N35" s="28">
        <f t="shared" si="4"/>
        <v>7030</v>
      </c>
      <c r="O35" s="28">
        <f t="shared" si="5"/>
        <v>44030</v>
      </c>
      <c r="P35" s="28">
        <v>43260</v>
      </c>
      <c r="Q35" s="28">
        <f t="shared" si="6"/>
        <v>8219.4</v>
      </c>
      <c r="R35" s="28">
        <f t="shared" si="7"/>
        <v>51479.4</v>
      </c>
      <c r="S35" s="28"/>
      <c r="T35" s="28"/>
      <c r="U35" s="28"/>
      <c r="V35" s="28">
        <f t="shared" si="12"/>
        <v>50503.140000000007</v>
      </c>
      <c r="W35" s="28">
        <f t="shared" si="13"/>
        <v>44030</v>
      </c>
      <c r="X35" s="28">
        <f t="shared" si="14"/>
        <v>51479.4</v>
      </c>
      <c r="Y35" s="28">
        <f t="shared" si="15"/>
        <v>50256.254076636222</v>
      </c>
      <c r="Z35" s="28">
        <f t="shared" si="16"/>
        <v>6044.4319328453039</v>
      </c>
      <c r="AA35" s="29">
        <f t="shared" si="8"/>
        <v>0.11968427968726901</v>
      </c>
      <c r="AB35" s="28">
        <f t="shared" si="9"/>
        <v>51479.4</v>
      </c>
      <c r="AC35" s="28">
        <f t="shared" si="17"/>
        <v>514794</v>
      </c>
      <c r="AD35" s="28">
        <f t="shared" si="18"/>
        <v>514794</v>
      </c>
      <c r="AE35" s="23" t="s">
        <v>27</v>
      </c>
      <c r="AF35" s="6" t="s">
        <v>28</v>
      </c>
      <c r="AG35" s="7">
        <v>0</v>
      </c>
      <c r="AH35" s="7">
        <v>0</v>
      </c>
      <c r="AI35" s="7">
        <v>0</v>
      </c>
      <c r="AJ35" s="7">
        <v>0</v>
      </c>
      <c r="AK35" s="7"/>
    </row>
    <row r="36" spans="2:37">
      <c r="B36" s="4">
        <f t="shared" si="19"/>
        <v>33</v>
      </c>
      <c r="C36" s="5" t="s">
        <v>66</v>
      </c>
      <c r="D36" s="15" t="s">
        <v>40</v>
      </c>
      <c r="E36" s="17">
        <v>5</v>
      </c>
      <c r="F36" s="17">
        <v>2</v>
      </c>
      <c r="G36" s="28">
        <v>126050</v>
      </c>
      <c r="H36" s="28">
        <f t="shared" si="0"/>
        <v>23949.5</v>
      </c>
      <c r="I36" s="28">
        <f t="shared" si="1"/>
        <v>149999.5</v>
      </c>
      <c r="J36" s="28"/>
      <c r="K36" s="28"/>
      <c r="L36" s="28"/>
      <c r="M36" s="28">
        <v>115000</v>
      </c>
      <c r="N36" s="28">
        <f t="shared" si="4"/>
        <v>21850</v>
      </c>
      <c r="O36" s="28">
        <f t="shared" si="5"/>
        <v>136850</v>
      </c>
      <c r="P36" s="28">
        <v>139860</v>
      </c>
      <c r="Q36" s="28">
        <f t="shared" si="6"/>
        <v>26573.4</v>
      </c>
      <c r="R36" s="28">
        <f t="shared" si="7"/>
        <v>166433.4</v>
      </c>
      <c r="S36" s="28"/>
      <c r="T36" s="28"/>
      <c r="U36" s="28"/>
      <c r="V36" s="28">
        <f t="shared" si="12"/>
        <v>151094.30000000002</v>
      </c>
      <c r="W36" s="28">
        <f t="shared" si="13"/>
        <v>136850</v>
      </c>
      <c r="X36" s="28">
        <f t="shared" si="14"/>
        <v>149999.5</v>
      </c>
      <c r="Y36" s="28">
        <f t="shared" si="15"/>
        <v>150611.58055842816</v>
      </c>
      <c r="Z36" s="28">
        <f t="shared" si="16"/>
        <v>14822.055497467276</v>
      </c>
      <c r="AA36" s="29">
        <f t="shared" si="8"/>
        <v>9.8098045376081522E-2</v>
      </c>
      <c r="AB36" s="28">
        <f t="shared" si="9"/>
        <v>149999.5</v>
      </c>
      <c r="AC36" s="28">
        <f t="shared" si="17"/>
        <v>749997.5</v>
      </c>
      <c r="AD36" s="28">
        <f t="shared" si="18"/>
        <v>299999</v>
      </c>
      <c r="AE36" s="23" t="s">
        <v>27</v>
      </c>
      <c r="AF36" s="6" t="s">
        <v>28</v>
      </c>
      <c r="AG36" s="7">
        <v>0</v>
      </c>
      <c r="AH36" s="7">
        <v>0</v>
      </c>
      <c r="AI36" s="7">
        <v>0</v>
      </c>
      <c r="AJ36" s="7">
        <v>0</v>
      </c>
      <c r="AK36" s="7"/>
    </row>
    <row r="37" spans="2:37">
      <c r="B37" s="4">
        <f t="shared" si="19"/>
        <v>34</v>
      </c>
      <c r="C37" s="5" t="s">
        <v>67</v>
      </c>
      <c r="D37" s="15" t="s">
        <v>40</v>
      </c>
      <c r="E37" s="17">
        <v>5</v>
      </c>
      <c r="F37" s="17">
        <v>2</v>
      </c>
      <c r="G37" s="28">
        <v>126050</v>
      </c>
      <c r="H37" s="28">
        <f t="shared" si="0"/>
        <v>23949.5</v>
      </c>
      <c r="I37" s="28">
        <f t="shared" si="1"/>
        <v>149999.5</v>
      </c>
      <c r="J37" s="28"/>
      <c r="K37" s="28"/>
      <c r="L37" s="28"/>
      <c r="M37" s="28">
        <v>60000</v>
      </c>
      <c r="N37" s="28">
        <f t="shared" si="4"/>
        <v>11400</v>
      </c>
      <c r="O37" s="28">
        <f t="shared" si="5"/>
        <v>71400</v>
      </c>
      <c r="P37" s="28">
        <v>43260</v>
      </c>
      <c r="Q37" s="28">
        <f t="shared" si="6"/>
        <v>8219.4</v>
      </c>
      <c r="R37" s="28">
        <f t="shared" si="7"/>
        <v>51479.4</v>
      </c>
      <c r="S37" s="28"/>
      <c r="T37" s="28"/>
      <c r="U37" s="28"/>
      <c r="V37" s="28">
        <f t="shared" si="12"/>
        <v>90959.633333333346</v>
      </c>
      <c r="W37" s="28">
        <f t="shared" si="13"/>
        <v>51479.4</v>
      </c>
      <c r="X37" s="28">
        <f t="shared" si="14"/>
        <v>71400</v>
      </c>
      <c r="Y37" s="28">
        <f t="shared" si="15"/>
        <v>81998.737645915709</v>
      </c>
      <c r="Z37" s="28">
        <f t="shared" si="16"/>
        <v>52091.140975249647</v>
      </c>
      <c r="AA37" s="29">
        <f t="shared" si="8"/>
        <v>0.57268415742568923</v>
      </c>
      <c r="AB37" s="28">
        <f t="shared" si="9"/>
        <v>90959.633333333346</v>
      </c>
      <c r="AC37" s="28">
        <f t="shared" si="17"/>
        <v>454798.16666666674</v>
      </c>
      <c r="AD37" s="28">
        <f t="shared" si="18"/>
        <v>181919.26666666669</v>
      </c>
      <c r="AE37" s="23" t="s">
        <v>27</v>
      </c>
      <c r="AF37" s="6" t="s">
        <v>28</v>
      </c>
      <c r="AG37" s="7">
        <v>0</v>
      </c>
      <c r="AH37" s="7">
        <v>0</v>
      </c>
      <c r="AI37" s="7">
        <v>0</v>
      </c>
      <c r="AJ37" s="7">
        <v>0</v>
      </c>
      <c r="AK37" s="7"/>
    </row>
    <row r="38" spans="2:37">
      <c r="B38" s="4">
        <f t="shared" si="19"/>
        <v>35</v>
      </c>
      <c r="C38" s="5" t="s">
        <v>68</v>
      </c>
      <c r="D38" s="15" t="s">
        <v>40</v>
      </c>
      <c r="E38" s="17">
        <v>5</v>
      </c>
      <c r="F38" s="17">
        <v>2</v>
      </c>
      <c r="G38" s="28">
        <v>126050</v>
      </c>
      <c r="H38" s="28">
        <f t="shared" si="0"/>
        <v>23949.5</v>
      </c>
      <c r="I38" s="28">
        <f t="shared" si="1"/>
        <v>149999.5</v>
      </c>
      <c r="J38" s="28"/>
      <c r="K38" s="28"/>
      <c r="L38" s="28"/>
      <c r="M38" s="28">
        <v>57500</v>
      </c>
      <c r="N38" s="28">
        <f t="shared" si="4"/>
        <v>10925</v>
      </c>
      <c r="O38" s="28">
        <f t="shared" si="5"/>
        <v>68425</v>
      </c>
      <c r="P38" s="28">
        <v>75460</v>
      </c>
      <c r="Q38" s="28">
        <f t="shared" si="6"/>
        <v>14337.4</v>
      </c>
      <c r="R38" s="28">
        <f t="shared" si="7"/>
        <v>89797.4</v>
      </c>
      <c r="S38" s="28"/>
      <c r="T38" s="28"/>
      <c r="U38" s="28"/>
      <c r="V38" s="28">
        <f t="shared" si="12"/>
        <v>102740.63333333335</v>
      </c>
      <c r="W38" s="28">
        <f t="shared" si="13"/>
        <v>68425</v>
      </c>
      <c r="X38" s="28">
        <f t="shared" si="14"/>
        <v>89797.4</v>
      </c>
      <c r="Y38" s="28">
        <f t="shared" si="15"/>
        <v>97317.167497131755</v>
      </c>
      <c r="Z38" s="28">
        <f t="shared" si="16"/>
        <v>42299.470793419292</v>
      </c>
      <c r="AA38" s="29">
        <f t="shared" si="8"/>
        <v>0.41171121318847836</v>
      </c>
      <c r="AB38" s="28">
        <f t="shared" si="9"/>
        <v>102740.63333333335</v>
      </c>
      <c r="AC38" s="28">
        <f t="shared" si="17"/>
        <v>513703.16666666674</v>
      </c>
      <c r="AD38" s="28">
        <f t="shared" si="18"/>
        <v>205481.26666666669</v>
      </c>
      <c r="AE38" s="23" t="s">
        <v>27</v>
      </c>
      <c r="AF38" s="6" t="s">
        <v>28</v>
      </c>
      <c r="AG38" s="7">
        <v>0</v>
      </c>
      <c r="AH38" s="7">
        <v>0</v>
      </c>
      <c r="AI38" s="7">
        <v>0</v>
      </c>
      <c r="AJ38" s="7">
        <v>0</v>
      </c>
      <c r="AK38" s="7"/>
    </row>
    <row r="39" spans="2:37">
      <c r="B39" s="4">
        <f t="shared" si="19"/>
        <v>36</v>
      </c>
      <c r="C39" s="5" t="s">
        <v>69</v>
      </c>
      <c r="D39" s="15" t="s">
        <v>26</v>
      </c>
      <c r="E39" s="17">
        <v>5</v>
      </c>
      <c r="F39" s="17">
        <v>2</v>
      </c>
      <c r="G39" s="28">
        <v>75630</v>
      </c>
      <c r="H39" s="28">
        <f t="shared" si="0"/>
        <v>14369.7</v>
      </c>
      <c r="I39" s="28">
        <f t="shared" si="1"/>
        <v>89999.7</v>
      </c>
      <c r="J39" s="28">
        <v>319328</v>
      </c>
      <c r="K39" s="28">
        <f t="shared" si="2"/>
        <v>60672.32</v>
      </c>
      <c r="L39" s="28">
        <f t="shared" si="3"/>
        <v>380000.32</v>
      </c>
      <c r="M39" s="28">
        <v>65000</v>
      </c>
      <c r="N39" s="28">
        <f t="shared" si="4"/>
        <v>12350</v>
      </c>
      <c r="O39" s="28">
        <f t="shared" si="5"/>
        <v>77350</v>
      </c>
      <c r="P39" s="28">
        <v>69860</v>
      </c>
      <c r="Q39" s="28">
        <f t="shared" si="6"/>
        <v>13273.4</v>
      </c>
      <c r="R39" s="28">
        <f t="shared" si="7"/>
        <v>83133.399999999994</v>
      </c>
      <c r="S39" s="28"/>
      <c r="T39" s="28"/>
      <c r="U39" s="28"/>
      <c r="V39" s="28">
        <f t="shared" si="12"/>
        <v>157620.85500000001</v>
      </c>
      <c r="W39" s="28">
        <f t="shared" si="13"/>
        <v>77350</v>
      </c>
      <c r="X39" s="28">
        <f t="shared" si="14"/>
        <v>86566.549999999988</v>
      </c>
      <c r="Y39" s="28">
        <f t="shared" si="15"/>
        <v>121776.98606194695</v>
      </c>
      <c r="Z39" s="28">
        <f t="shared" si="16"/>
        <v>148343.11372853175</v>
      </c>
      <c r="AA39" s="29">
        <f t="shared" si="8"/>
        <v>0.94113887231820781</v>
      </c>
      <c r="AB39" s="28">
        <f t="shared" si="9"/>
        <v>157620.85500000001</v>
      </c>
      <c r="AC39" s="28">
        <f t="shared" si="17"/>
        <v>788104.27500000002</v>
      </c>
      <c r="AD39" s="28">
        <f t="shared" si="18"/>
        <v>315241.71000000002</v>
      </c>
      <c r="AE39" s="23" t="s">
        <v>27</v>
      </c>
      <c r="AF39" s="6" t="s">
        <v>28</v>
      </c>
      <c r="AG39" s="7">
        <v>0</v>
      </c>
      <c r="AH39" s="7">
        <v>0</v>
      </c>
      <c r="AI39" s="7">
        <v>0</v>
      </c>
      <c r="AJ39" s="7">
        <v>0</v>
      </c>
      <c r="AK39" s="7"/>
    </row>
    <row r="40" spans="2:37" ht="15">
      <c r="F40" s="32"/>
      <c r="G40" s="28">
        <f>SUM(G4:G39)</f>
        <v>33998307</v>
      </c>
      <c r="H40" s="28">
        <f t="shared" ref="H40:AD40" si="20">SUM(H4:H39)</f>
        <v>6459678.330000001</v>
      </c>
      <c r="I40" s="28">
        <f t="shared" si="20"/>
        <v>40457997.330000013</v>
      </c>
      <c r="J40" s="28">
        <f t="shared" si="20"/>
        <v>24467228</v>
      </c>
      <c r="K40" s="28">
        <f t="shared" si="20"/>
        <v>4648773.32</v>
      </c>
      <c r="L40" s="28">
        <f t="shared" si="20"/>
        <v>29116001.32</v>
      </c>
      <c r="M40" s="28">
        <f t="shared" si="20"/>
        <v>29721950</v>
      </c>
      <c r="N40" s="28">
        <f t="shared" si="20"/>
        <v>5647170.5</v>
      </c>
      <c r="O40" s="28">
        <f t="shared" si="20"/>
        <v>35369120.5</v>
      </c>
      <c r="P40" s="28">
        <f t="shared" si="20"/>
        <v>26132720</v>
      </c>
      <c r="Q40" s="28">
        <f t="shared" si="20"/>
        <v>4965216.8000000026</v>
      </c>
      <c r="R40" s="28">
        <f t="shared" si="20"/>
        <v>31097936.79999999</v>
      </c>
      <c r="S40" s="28">
        <f t="shared" si="20"/>
        <v>15049487</v>
      </c>
      <c r="T40" s="28">
        <f t="shared" si="20"/>
        <v>2859402.53</v>
      </c>
      <c r="U40" s="28">
        <f t="shared" si="20"/>
        <v>17908889.530000005</v>
      </c>
      <c r="V40" s="28">
        <f t="shared" si="20"/>
        <v>38926244.592</v>
      </c>
      <c r="W40" s="28">
        <f t="shared" si="20"/>
        <v>16158189.52</v>
      </c>
      <c r="X40" s="28">
        <f t="shared" si="20"/>
        <v>36085821.324999996</v>
      </c>
      <c r="Y40" s="28">
        <f t="shared" si="20"/>
        <v>34578537.037809901</v>
      </c>
      <c r="Z40" s="28">
        <f t="shared" si="20"/>
        <v>19317139.85617847</v>
      </c>
      <c r="AA40" s="28">
        <f t="shared" si="20"/>
        <v>14.923992182966657</v>
      </c>
      <c r="AB40" s="41">
        <f t="shared" si="20"/>
        <v>39033413.730833329</v>
      </c>
      <c r="AC40" s="28">
        <f t="shared" si="20"/>
        <v>70079469.339833349</v>
      </c>
      <c r="AD40" s="13">
        <f t="shared" si="20"/>
        <v>52839563.355666675</v>
      </c>
    </row>
    <row r="42" spans="2:37">
      <c r="M42" s="13">
        <v>40286932</v>
      </c>
      <c r="N42" s="11">
        <f t="shared" ref="N42" si="21">+M42*19%</f>
        <v>7654517.0800000001</v>
      </c>
      <c r="O42" s="13">
        <f>+M42+N42</f>
        <v>47941449.079999998</v>
      </c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 t="s">
        <v>70</v>
      </c>
      <c r="AA42" s="13"/>
      <c r="AB42" s="13">
        <v>37500000</v>
      </c>
      <c r="AC42" s="13"/>
      <c r="AD42" s="13"/>
    </row>
    <row r="43" spans="2:37">
      <c r="M43" s="13">
        <f>+M40-M42</f>
        <v>-10564982</v>
      </c>
      <c r="Z43" t="s">
        <v>71</v>
      </c>
      <c r="AB43" s="13">
        <v>15352400</v>
      </c>
    </row>
    <row r="44" spans="2:37">
      <c r="AB44" s="19">
        <f>+AB42+AB43</f>
        <v>52852400</v>
      </c>
      <c r="AC44" s="13"/>
      <c r="AD44" s="13">
        <f>+AB44-AD40</f>
        <v>12836.644333325326</v>
      </c>
    </row>
    <row r="46" spans="2:37">
      <c r="AB46" s="13">
        <f>+AB44-AB40</f>
        <v>13818986.269166671</v>
      </c>
    </row>
    <row r="49" spans="23:29">
      <c r="W49" t="s">
        <v>72</v>
      </c>
      <c r="X49">
        <v>37500000</v>
      </c>
      <c r="Y49" t="s">
        <v>73</v>
      </c>
      <c r="AA49">
        <v>22147600</v>
      </c>
      <c r="AC49">
        <f>+X49-AA49</f>
        <v>15352400</v>
      </c>
    </row>
  </sheetData>
  <mergeCells count="5">
    <mergeCell ref="G2:I2"/>
    <mergeCell ref="J2:L2"/>
    <mergeCell ref="M2:O2"/>
    <mergeCell ref="P2:R2"/>
    <mergeCell ref="S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Blanca Yanira Avellaneda Gonzalez</dc:creator>
  <cp:keywords/>
  <dc:description/>
  <cp:lastModifiedBy>Blanca Yanira Avellaneda Gonzalez</cp:lastModifiedBy>
  <cp:revision/>
  <dcterms:created xsi:type="dcterms:W3CDTF">2025-04-10T15:46:11Z</dcterms:created>
  <dcterms:modified xsi:type="dcterms:W3CDTF">2025-07-01T14:31:24Z</dcterms:modified>
  <cp:category/>
  <cp:contentStatus/>
</cp:coreProperties>
</file>